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lionel.santaanna\Desktop\isssteleon\"/>
    </mc:Choice>
  </mc:AlternateContent>
  <bookViews>
    <workbookView xWindow="0" yWindow="0" windowWidth="28800" windowHeight="12315"/>
  </bookViews>
  <sheets>
    <sheet name="URGENCIAS" sheetId="1" r:id="rId1"/>
  </sheets>
  <definedNames>
    <definedName name="_xlnm._FilterDatabase" localSheetId="0" hidden="1">URGENCIAS!$A$11:$G$119</definedName>
    <definedName name="_xlnm.Print_Area" localSheetId="0">URGENCIAS!$A$1:$G$124</definedName>
    <definedName name="_xlnm.Print_Titles" localSheetId="0">URGENCIAS!$1:$11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4" i="1" l="1"/>
  <c r="D95" i="1" l="1"/>
  <c r="D57" i="1"/>
  <c r="D44" i="1"/>
  <c r="D42" i="1"/>
  <c r="D30" i="1"/>
  <c r="D23" i="1"/>
  <c r="D14" i="1"/>
</calcChain>
</file>

<file path=xl/comments1.xml><?xml version="1.0" encoding="utf-8"?>
<comments xmlns="http://schemas.openxmlformats.org/spreadsheetml/2006/main">
  <authors>
    <author>tc={141960E8-B06B-4E25-8EE3-60751A985C3E}</author>
    <author>tc={4C395E8C-CB67-4B28-8B75-6400CD3B44CD}</author>
    <author>tc={702FD4D3-FCB9-45E1-A1AE-28EA5E707F81}</author>
    <author>tc={C9ED2596-FF54-4213-8BEC-B42A38F8EDF7}</author>
    <author>tc={7858D098-4B7F-4D91-A17F-5E40DB5CE817}</author>
    <author>tc={17232FAB-3E31-4CBB-B4EB-E46BCB1595EC}</author>
    <author>tc={E06CB0C3-19C7-48BF-BE57-E5DF85D8ACA5}</author>
    <author>tc={2C7008E6-4386-43AF-A9AD-D0018B969BD6}</author>
    <author>tc={88D0F111-3309-442B-B196-FBCA2DFEEC42}</author>
    <author>tc={17A8B3B8-61E2-4844-8232-3EDAA2AE7D03}</author>
  </authors>
  <commentList>
    <comment ref="A36"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1 del documento: 231027-OBSERVACIONES PROYECTO ISSSTELEÓN que dicta: "SE SUGIERE LLEVAR MAS ORDEN EN CUANTO A PARTIDAS O CAPITULOS PARA SU MAYOR FACILIDAD DE BUSCAR Y ENCONTRAR CONCEPTOS PARA TODOS LOS IMPLICADOS, POR EJEMPLO CONCEPTOS DE MUROS DE TABLAROCA LO PONEN EN PARTIDA DE PLAFONES ."</t>
        </r>
      </text>
    </comment>
    <comment ref="A54" authorId="1"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7 del documento: 231027-OBSERVACIONES PROYECTO ISSSTELEÓN que dicta: "EN CONCEPTOS DE PISO VINILICO, SE PUEDE AGREGAR EN EL “INCLUYE” SU PEGAMENTO O ADHESIVO Y SE PUEDE COTIZAR ASI." </t>
        </r>
      </text>
    </comment>
    <comment ref="A69" authorId="2"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15 del documento: 231027-OBSERVACIONES PROYECTO ISSSTELEÓN que dicta: "LA PUERTA P-01 VIENEN 9 EN TABLA Y EN CATALOGO VIENEN 8 PZAS Y EN EL CATALOGO SI ESTA CORRECTA LA CANTIDAD, VERIFICAR QUE COINCIDAN LAS TABLAS CON EL CATALOGO SIEMPRE." </t>
        </r>
      </text>
    </comment>
    <comment ref="A74" authorId="3"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14 del documento: 231027-OBSERVACIONES PROYECTO ISSSTELEÓN que dicta: "EN CATALOGO EN PUERTAS POR CITAR ALGO SIEMPRE SE PONE PRIMERO SU ANCHO X SU ALTURA."</t>
        </r>
      </text>
    </comment>
    <comment ref="A82" authorId="4"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19 del documento: 231027-OBSERVACIONES PROYECTO ISSSTELEÓN que dicta: "LA PUERTA P-07 ES DE ALUMINIO Y SI ESTA EN EL CATALOGO EN ESTA PARTIDA CANCELERIAS PERO E ESTOS CASOS DE LAS CANCELERIAS DE ALUMINIO ES MUY IMPORTANTE ESPECIFICAR ESPESOR DEL PERFIL, TIPO DE ALUMINIO Y MARCA, YA QUE NO LO MENCIONA NI EN PUERTAS NI EN VENTANAS."</t>
        </r>
      </text>
    </comment>
    <comment ref="A83" authorId="5"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18 del documento: 231027-OBSERVACIONES PROYECTO ISSSTELEÓN que dicta: "LA PUERTA P-07 UBICADA EN PLANO DE PUERTAS VIENEN 15 PIEZAS EN EL CATALOGO Y LA TABLA Y EN EL PLANO VIENEN SOLO 14 PIEZAS UBICADAS CON ESA NOMENCLATURA." </t>
        </r>
      </text>
    </comment>
    <comment ref="A90" authorId="6"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24 del documento: 231027-OBSERVACIONES PROYECTO ISSSTELEÓN que dicta: -"BAÑOS ARTESA EN CATALOGO VIENEN 2 CONCEPTOS SEPARADOS PERO CON LAS MISMAS MEDIDAS, EN LA TABLA VIENEN 5 PZAS, EN PLANO SE VEN 3 DE DIFERENTE MEDIDA VERIFICAR SI SON IGUALES O DIFERENTE MEDIDA EN CATALOGO QUE COINCIDA PLANO, TABLAS CON CATALOGO, SIEMPRE." 
</t>
        </r>
      </text>
    </comment>
    <comment ref="A100" authorId="7"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ELIMINA EL LOTE 10.8 ORIGINAL POR NO SER  UTUL</t>
        </r>
      </text>
    </comment>
    <comment ref="A107" authorId="8"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CAMBIA UNIDAD
</t>
        </r>
      </text>
    </comment>
    <comment ref="A111" authorId="9"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CAMBIQA UNIDAD A SERVICIO POR NO PODER INTERPRETARSE DE OTRA MANERA, SOLO SE COLOCA LA DIMENSION DEL MUEBLE
</t>
        </r>
      </text>
    </comment>
  </commentList>
</comments>
</file>

<file path=xl/sharedStrings.xml><?xml version="1.0" encoding="utf-8"?>
<sst xmlns="http://schemas.openxmlformats.org/spreadsheetml/2006/main" count="222" uniqueCount="140">
  <si>
    <t>Clave</t>
  </si>
  <si>
    <t>Concepto</t>
  </si>
  <si>
    <t>Unidad</t>
  </si>
  <si>
    <t>Cantidad</t>
  </si>
  <si>
    <t>P. Unitario</t>
  </si>
  <si>
    <t>Importe</t>
  </si>
  <si>
    <t>Demolición</t>
  </si>
  <si>
    <t>m²</t>
  </si>
  <si>
    <t>pza</t>
  </si>
  <si>
    <t>SAL</t>
  </si>
  <si>
    <t>ML</t>
  </si>
  <si>
    <t>PZA</t>
  </si>
  <si>
    <t>Obra Civil.</t>
  </si>
  <si>
    <t>ml</t>
  </si>
  <si>
    <t>Acabados en muros.</t>
  </si>
  <si>
    <t>Acabados en pisos.</t>
  </si>
  <si>
    <t>Acabados en cielos.</t>
  </si>
  <si>
    <t>Carpinteria.</t>
  </si>
  <si>
    <t>Canceleria de Aluminio.</t>
  </si>
  <si>
    <t>Mobiliario de Acero Inoxidable.</t>
  </si>
  <si>
    <t>Muebles Sanitarios.</t>
  </si>
  <si>
    <t>Instalacion Sanitaria</t>
  </si>
  <si>
    <t>salida</t>
  </si>
  <si>
    <t>Instalación Hidráulica</t>
  </si>
  <si>
    <t>sal</t>
  </si>
  <si>
    <t>Varios.</t>
  </si>
  <si>
    <t>SER</t>
  </si>
  <si>
    <t>Limpiezas</t>
  </si>
  <si>
    <t>jor-hom</t>
  </si>
  <si>
    <t>M2</t>
  </si>
  <si>
    <t>viaje</t>
  </si>
  <si>
    <t>Muros y plafones de tablarroca</t>
  </si>
  <si>
    <t>SUBTOTAL =</t>
  </si>
  <si>
    <t>I.V.A. =</t>
  </si>
  <si>
    <t>TOTAL =</t>
  </si>
  <si>
    <r>
      <rPr>
        <b/>
        <sz val="9"/>
        <rFont val="Calibri"/>
        <family val="2"/>
        <scheme val="minor"/>
      </rPr>
      <t>Demolición</t>
    </r>
    <r>
      <rPr>
        <sz val="9"/>
        <rFont val="Calibri"/>
        <family val="2"/>
        <scheme val="minor"/>
      </rPr>
      <t xml:space="preserve"> por medios manuales (pistolas rompedoras) de </t>
    </r>
    <r>
      <rPr>
        <b/>
        <sz val="9"/>
        <rFont val="Calibri"/>
        <family val="2"/>
        <scheme val="minor"/>
      </rPr>
      <t>muros de block de concreto de 6"</t>
    </r>
    <r>
      <rPr>
        <sz val="9"/>
        <rFont val="Calibri"/>
        <family val="2"/>
        <scheme val="minor"/>
      </rPr>
      <t xml:space="preserve">. El precio </t>
    </r>
    <r>
      <rPr>
        <b/>
        <sz val="9"/>
        <rFont val="Calibri"/>
        <family val="2"/>
        <scheme val="minor"/>
      </rPr>
      <t>INCLUYE</t>
    </r>
    <r>
      <rPr>
        <sz val="9"/>
        <rFont val="Calibri"/>
        <family val="2"/>
        <scheme val="minor"/>
      </rPr>
      <t xml:space="preserve"> la demolición de castillos, cerramientos y dalas que puedan encontrarse, así como mano de obra, herramienta, andamiaje, acarreo de escombro a zona de carga y limpieza del área.</t>
    </r>
  </si>
  <si>
    <r>
      <rPr>
        <b/>
        <sz val="9"/>
        <rFont val="Calibri"/>
        <family val="2"/>
        <scheme val="minor"/>
      </rPr>
      <t xml:space="preserve">Demolición y desinstalación </t>
    </r>
    <r>
      <rPr>
        <sz val="9"/>
        <rFont val="Calibri"/>
        <family val="2"/>
        <scheme val="minor"/>
      </rPr>
      <t xml:space="preserve">de muros de panel de </t>
    </r>
    <r>
      <rPr>
        <b/>
        <sz val="9"/>
        <rFont val="Calibri"/>
        <family val="2"/>
        <scheme val="minor"/>
      </rPr>
      <t>yeso (tablaroca) a 2 caras</t>
    </r>
    <r>
      <rPr>
        <sz val="9"/>
        <rFont val="Calibri"/>
        <family val="2"/>
        <scheme val="minor"/>
      </rPr>
      <t xml:space="preserve"> y </t>
    </r>
    <r>
      <rPr>
        <b/>
        <sz val="9"/>
        <rFont val="Calibri"/>
        <family val="2"/>
        <scheme val="minor"/>
      </rPr>
      <t>estructura de lamina galvanizada cal.26</t>
    </r>
    <r>
      <rPr>
        <sz val="9"/>
        <rFont val="Calibri"/>
        <family val="2"/>
        <scheme val="minor"/>
      </rPr>
      <t xml:space="preserve">, para nueva área de urgencias.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t>
    </r>
  </si>
  <si>
    <r>
      <rPr>
        <b/>
        <sz val="9"/>
        <rFont val="Calibri"/>
        <family val="2"/>
        <scheme val="minor"/>
      </rPr>
      <t>Desinstalación</t>
    </r>
    <r>
      <rPr>
        <sz val="9"/>
        <rFont val="Calibri"/>
        <family val="2"/>
        <scheme val="minor"/>
      </rPr>
      <t xml:space="preserve"> de</t>
    </r>
    <r>
      <rPr>
        <b/>
        <sz val="9"/>
        <rFont val="Calibri"/>
        <family val="2"/>
        <scheme val="minor"/>
      </rPr>
      <t xml:space="preserve"> puertas</t>
    </r>
    <r>
      <rPr>
        <sz val="9"/>
        <rFont val="Calibri"/>
        <family val="2"/>
        <scheme val="minor"/>
      </rPr>
      <t xml:space="preserve"> existentes.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No incluye recuperación.</t>
    </r>
  </si>
  <si>
    <r>
      <rPr>
        <b/>
        <sz val="9"/>
        <rFont val="Calibri"/>
        <family val="2"/>
        <scheme val="minor"/>
      </rPr>
      <t>Desinstalación</t>
    </r>
    <r>
      <rPr>
        <sz val="9"/>
        <rFont val="Calibri"/>
        <family val="2"/>
        <scheme val="minor"/>
      </rPr>
      <t xml:space="preserve"> de </t>
    </r>
    <r>
      <rPr>
        <b/>
        <sz val="9"/>
        <rFont val="Calibri"/>
        <family val="2"/>
        <scheme val="minor"/>
      </rPr>
      <t>ventanas</t>
    </r>
    <r>
      <rPr>
        <sz val="9"/>
        <rFont val="Calibri"/>
        <family val="2"/>
        <scheme val="minor"/>
      </rPr>
      <t xml:space="preserve"> existentes.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No incluye recuperación.</t>
    </r>
  </si>
  <si>
    <r>
      <rPr>
        <b/>
        <sz val="9"/>
        <rFont val="Calibri"/>
        <family val="2"/>
        <scheme val="minor"/>
      </rPr>
      <t>Desinstalación</t>
    </r>
    <r>
      <rPr>
        <sz val="9"/>
        <rFont val="Calibri"/>
        <family val="2"/>
        <scheme val="minor"/>
      </rPr>
      <t xml:space="preserve"> de </t>
    </r>
    <r>
      <rPr>
        <b/>
        <sz val="9"/>
        <rFont val="Calibri"/>
        <family val="2"/>
        <scheme val="minor"/>
      </rPr>
      <t>instalaciones eléctricas</t>
    </r>
    <r>
      <rPr>
        <sz val="9"/>
        <rFont val="Calibri"/>
        <family val="2"/>
        <scheme val="minor"/>
      </rPr>
      <t xml:space="preserve"> existentes, tales como luminarias, spots, contactos, braquets, etc.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ESTE CONCEPTO DEBERÁ VERIFICARSE DIRECTAMENTE EN CAMPO PARA SU CORRECTA COTIZACIÓN.</t>
    </r>
  </si>
  <si>
    <r>
      <rPr>
        <b/>
        <sz val="9"/>
        <rFont val="Calibri"/>
        <family val="2"/>
        <scheme val="minor"/>
      </rPr>
      <t>Desinstalación</t>
    </r>
    <r>
      <rPr>
        <sz val="9"/>
        <rFont val="Calibri"/>
        <family val="2"/>
        <scheme val="minor"/>
      </rPr>
      <t xml:space="preserve"> y </t>
    </r>
    <r>
      <rPr>
        <b/>
        <sz val="9"/>
        <rFont val="Calibri"/>
        <family val="2"/>
        <scheme val="minor"/>
      </rPr>
      <t>cancelación</t>
    </r>
    <r>
      <rPr>
        <sz val="9"/>
        <rFont val="Calibri"/>
        <family val="2"/>
        <scheme val="minor"/>
      </rPr>
      <t xml:space="preserve"> de</t>
    </r>
    <r>
      <rPr>
        <b/>
        <sz val="9"/>
        <rFont val="Calibri"/>
        <family val="2"/>
        <scheme val="minor"/>
      </rPr>
      <t xml:space="preserve"> instalaciones hidrosanitarias</t>
    </r>
    <r>
      <rPr>
        <sz val="9"/>
        <rFont val="Calibri"/>
        <family val="2"/>
        <scheme val="minor"/>
      </rPr>
      <t xml:space="preserve"> existentes, tales como salidas sanitarias de 2" y 4", hidráulicas de 1/2" y cancelación de tubería de 2" de gas, así como la remoción de rejillas de acero inoxidable, etc.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ESTE CONCEPTO DEBERÁ VERIFICARSE DIRECTAMENTE EN CAMPO PARA SU CORRECTA COTIZACIÓN.</t>
    </r>
  </si>
  <si>
    <r>
      <rPr>
        <b/>
        <sz val="9"/>
        <rFont val="Calibri"/>
        <family val="2"/>
        <scheme val="minor"/>
      </rPr>
      <t>Desinstalación</t>
    </r>
    <r>
      <rPr>
        <sz val="9"/>
        <rFont val="Calibri"/>
        <family val="2"/>
        <scheme val="minor"/>
      </rPr>
      <t xml:space="preserve"> de </t>
    </r>
    <r>
      <rPr>
        <b/>
        <sz val="9"/>
        <rFont val="Calibri"/>
        <family val="2"/>
        <scheme val="minor"/>
      </rPr>
      <t>cableado de instalaciones de voz, datos y CCTV</t>
    </r>
    <r>
      <rPr>
        <sz val="9"/>
        <rFont val="Calibri"/>
        <family val="2"/>
        <scheme val="minor"/>
      </rPr>
      <t xml:space="preserve"> existentes.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ESTE CONCEPTO DEBERÁ VERIFICARSE DIRECTAMENTE EN CAMPO PARA SU CORRECTA COTIZACIÓN.</t>
    </r>
  </si>
  <si>
    <r>
      <rPr>
        <b/>
        <sz val="9"/>
        <rFont val="Calibri"/>
        <family val="2"/>
        <scheme val="minor"/>
      </rPr>
      <t>Desinstalación</t>
    </r>
    <r>
      <rPr>
        <sz val="9"/>
        <rFont val="Calibri"/>
        <family val="2"/>
        <scheme val="minor"/>
      </rPr>
      <t xml:space="preserve"> de </t>
    </r>
    <r>
      <rPr>
        <b/>
        <sz val="9"/>
        <rFont val="Calibri"/>
        <family val="2"/>
        <scheme val="minor"/>
      </rPr>
      <t>rejillas</t>
    </r>
    <r>
      <rPr>
        <sz val="9"/>
        <rFont val="Calibri"/>
        <family val="2"/>
        <scheme val="minor"/>
      </rPr>
      <t xml:space="preserve"> de inyección, </t>
    </r>
    <r>
      <rPr>
        <b/>
        <sz val="9"/>
        <rFont val="Calibri"/>
        <family val="2"/>
        <scheme val="minor"/>
      </rPr>
      <t>ductos</t>
    </r>
    <r>
      <rPr>
        <sz val="9"/>
        <rFont val="Calibri"/>
        <family val="2"/>
        <scheme val="minor"/>
      </rPr>
      <t xml:space="preserve"> flexibles y </t>
    </r>
    <r>
      <rPr>
        <b/>
        <sz val="9"/>
        <rFont val="Calibri"/>
        <family val="2"/>
        <scheme val="minor"/>
      </rPr>
      <t>ductería</t>
    </r>
    <r>
      <rPr>
        <sz val="9"/>
        <rFont val="Calibri"/>
        <family val="2"/>
        <scheme val="minor"/>
      </rPr>
      <t xml:space="preserve"> rígida de equipos de aire acondicionado existentes.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ESTE CONCEPTO DEBERÁ VERIFICARSE DIRECTAMENTE EN CAMPO PARA SU CORRECTA COTIZACIÓN.</t>
    </r>
  </si>
  <si>
    <r>
      <rPr>
        <b/>
        <sz val="9"/>
        <rFont val="Calibri"/>
        <family val="2"/>
        <scheme val="minor"/>
      </rPr>
      <t>Excavación</t>
    </r>
    <r>
      <rPr>
        <sz val="9"/>
        <rFont val="Calibri"/>
        <family val="2"/>
        <scheme val="minor"/>
      </rPr>
      <t xml:space="preserve"> mecánica y manual de firme de concreto existente para colocación de ramal sanitario según diseño. </t>
    </r>
    <r>
      <rPr>
        <b/>
        <sz val="9"/>
        <rFont val="Calibri"/>
        <family val="2"/>
        <scheme val="minor"/>
      </rPr>
      <t>INCLUYE</t>
    </r>
    <r>
      <rPr>
        <sz val="9"/>
        <rFont val="Calibri"/>
        <family val="2"/>
        <scheme val="minor"/>
      </rPr>
      <t xml:space="preserve"> mano de obra, herramienta y equipo, acarreo a zona de escombro y todo lo necesario para su correcta ejecución. ESTE CONCEPTO DEBERÁ VERIFICARSE DIRECTAMENTE EN EL ÁREA, PARA SU CORRECTA COTIZACIÓN.</t>
    </r>
  </si>
  <si>
    <r>
      <rPr>
        <b/>
        <sz val="9"/>
        <rFont val="Calibri"/>
        <family val="2"/>
        <scheme val="minor"/>
      </rPr>
      <t>Demolición</t>
    </r>
    <r>
      <rPr>
        <sz val="9"/>
        <rFont val="Calibri"/>
        <family val="2"/>
        <scheme val="minor"/>
      </rPr>
      <t xml:space="preserve"> por medios mecánicos (pistolas rompedoras) de </t>
    </r>
    <r>
      <rPr>
        <b/>
        <sz val="9"/>
        <rFont val="Calibri"/>
        <family val="2"/>
        <scheme val="minor"/>
      </rPr>
      <t>piso de porcelanato</t>
    </r>
    <r>
      <rPr>
        <sz val="9"/>
        <rFont val="Calibri"/>
        <family val="2"/>
        <scheme val="minor"/>
      </rPr>
      <t xml:space="preserve"> existente. El precio </t>
    </r>
    <r>
      <rPr>
        <b/>
        <sz val="9"/>
        <rFont val="Calibri"/>
        <family val="2"/>
        <scheme val="minor"/>
      </rPr>
      <t>INCLUYE</t>
    </r>
    <r>
      <rPr>
        <sz val="9"/>
        <rFont val="Calibri"/>
        <family val="2"/>
        <scheme val="minor"/>
      </rPr>
      <t xml:space="preserve"> la demolición de piso y el adhesivo, así como mano de obra, herramienta, acarreo de escombro a zona de carga y limpieza del área. </t>
    </r>
  </si>
  <si>
    <r>
      <rPr>
        <b/>
        <sz val="9"/>
        <rFont val="Calibri"/>
        <family val="2"/>
        <scheme val="minor"/>
      </rPr>
      <t>Demolición</t>
    </r>
    <r>
      <rPr>
        <sz val="9"/>
        <rFont val="Calibri"/>
        <family val="2"/>
        <scheme val="minor"/>
      </rPr>
      <t xml:space="preserve"> y </t>
    </r>
    <r>
      <rPr>
        <b/>
        <sz val="9"/>
        <rFont val="Calibri"/>
        <family val="2"/>
        <scheme val="minor"/>
      </rPr>
      <t>desinstalación</t>
    </r>
    <r>
      <rPr>
        <sz val="9"/>
        <rFont val="Calibri"/>
        <family val="2"/>
        <scheme val="minor"/>
      </rPr>
      <t xml:space="preserve"> de </t>
    </r>
    <r>
      <rPr>
        <b/>
        <sz val="9"/>
        <rFont val="Calibri"/>
        <family val="2"/>
        <scheme val="minor"/>
      </rPr>
      <t>plafón de panel de yeso (tablaroca).</t>
    </r>
    <r>
      <rPr>
        <sz val="9"/>
        <rFont val="Calibri"/>
        <family val="2"/>
        <scheme val="minor"/>
      </rPr>
      <t xml:space="preserve"> El precio </t>
    </r>
    <r>
      <rPr>
        <b/>
        <sz val="9"/>
        <rFont val="Calibri"/>
        <family val="2"/>
        <scheme val="minor"/>
      </rPr>
      <t>INCLUYE</t>
    </r>
    <r>
      <rPr>
        <sz val="9"/>
        <rFont val="Calibri"/>
        <family val="2"/>
        <scheme val="minor"/>
      </rPr>
      <t xml:space="preserve"> mano de obra, herramienta, andamiaje, acarreo de escombro a zona de carga y limpieza del área.</t>
    </r>
  </si>
  <si>
    <r>
      <rPr>
        <b/>
        <sz val="9"/>
        <rFont val="Calibri"/>
        <family val="2"/>
        <scheme val="minor"/>
      </rPr>
      <t>Desinstalación</t>
    </r>
    <r>
      <rPr>
        <sz val="9"/>
        <rFont val="Calibri"/>
        <family val="2"/>
        <scheme val="minor"/>
      </rPr>
      <t xml:space="preserve"> de </t>
    </r>
    <r>
      <rPr>
        <b/>
        <sz val="9"/>
        <rFont val="Calibri"/>
        <family val="2"/>
        <scheme val="minor"/>
      </rPr>
      <t>mobiliario sanitario</t>
    </r>
    <r>
      <rPr>
        <sz val="9"/>
        <rFont val="Calibri"/>
        <family val="2"/>
        <scheme val="minor"/>
      </rPr>
      <t xml:space="preserve"> existentes.  El precio </t>
    </r>
    <r>
      <rPr>
        <b/>
        <sz val="9"/>
        <rFont val="Calibri"/>
        <family val="2"/>
        <scheme val="minor"/>
      </rPr>
      <t>INCLUYE</t>
    </r>
    <r>
      <rPr>
        <sz val="9"/>
        <rFont val="Calibri"/>
        <family val="2"/>
        <scheme val="minor"/>
      </rPr>
      <t xml:space="preserve"> mano de obra, herramienta, andamiaje, acarreo de escombro a zona de carga y limpieza del área.</t>
    </r>
  </si>
  <si>
    <r>
      <rPr>
        <b/>
        <sz val="9"/>
        <rFont val="Calibri"/>
        <family val="2"/>
        <scheme val="minor"/>
      </rPr>
      <t>Desinstalación</t>
    </r>
    <r>
      <rPr>
        <sz val="9"/>
        <rFont val="Calibri"/>
        <family val="2"/>
        <scheme val="minor"/>
      </rPr>
      <t xml:space="preserve"> de </t>
    </r>
    <r>
      <rPr>
        <b/>
        <sz val="9"/>
        <rFont val="Calibri"/>
        <family val="2"/>
        <scheme val="minor"/>
      </rPr>
      <t>mobiliario general</t>
    </r>
    <r>
      <rPr>
        <sz val="9"/>
        <rFont val="Calibri"/>
        <family val="2"/>
        <scheme val="minor"/>
      </rPr>
      <t xml:space="preserve"> existente.  El precio </t>
    </r>
    <r>
      <rPr>
        <b/>
        <sz val="9"/>
        <rFont val="Calibri"/>
        <family val="2"/>
        <scheme val="minor"/>
      </rPr>
      <t>INCLUYE</t>
    </r>
    <r>
      <rPr>
        <sz val="9"/>
        <rFont val="Calibri"/>
        <family val="2"/>
        <scheme val="minor"/>
      </rPr>
      <t xml:space="preserve"> mano de obra, herramienta, andamiaje, acarreo de escombro a zona de carga y limpieza del área.</t>
    </r>
  </si>
  <si>
    <r>
      <t xml:space="preserve">Trazo y nivelación del área a trabajar,por medio de una </t>
    </r>
    <r>
      <rPr>
        <b/>
        <sz val="9"/>
        <rFont val="Calibri"/>
        <family val="2"/>
      </rPr>
      <t>ESTACIÓN TOTAL. (cuadrilla de topografía).</t>
    </r>
  </si>
  <si>
    <r>
      <t xml:space="preserve">Suministro y aplicación de zarpeo y afine </t>
    </r>
    <r>
      <rPr>
        <b/>
        <sz val="9"/>
        <color indexed="8"/>
        <rFont val="Calibri"/>
        <family val="2"/>
      </rPr>
      <t>PLOMEADO</t>
    </r>
    <r>
      <rPr>
        <sz val="9"/>
        <color indexed="8"/>
        <rFont val="Calibri"/>
        <family val="2"/>
      </rPr>
      <t xml:space="preserve"> sobre muros de block de concreto, </t>
    </r>
    <r>
      <rPr>
        <b/>
        <sz val="9"/>
        <color rgb="FF000000"/>
        <rFont val="Calibri"/>
        <family val="2"/>
      </rPr>
      <t>"según tabla M-03 del plano A 2 25"</t>
    </r>
    <r>
      <rPr>
        <sz val="9"/>
        <color indexed="8"/>
        <rFont val="Calibri"/>
        <family val="2"/>
      </rPr>
      <t xml:space="preserve"> proporción 1:4. </t>
    </r>
    <r>
      <rPr>
        <b/>
        <sz val="9"/>
        <color rgb="FF000000"/>
        <rFont val="Calibri"/>
        <family val="2"/>
      </rPr>
      <t>INCLUYE</t>
    </r>
    <r>
      <rPr>
        <sz val="9"/>
        <color indexed="8"/>
        <rFont val="Calibri"/>
        <family val="2"/>
      </rPr>
      <t xml:space="preserve"> material, mano de obra y todo lo necesario para su correcta aplicación.</t>
    </r>
  </si>
  <si>
    <r>
      <t xml:space="preserve">Suministro y aplicación de yeso en </t>
    </r>
    <r>
      <rPr>
        <b/>
        <sz val="9"/>
        <color indexed="8"/>
        <rFont val="Calibri"/>
        <family val="2"/>
      </rPr>
      <t>filetes</t>
    </r>
    <r>
      <rPr>
        <sz val="9"/>
        <color indexed="8"/>
        <rFont val="Calibri"/>
        <family val="2"/>
      </rPr>
      <t xml:space="preserve"> de columnas, vigas, repizones, ventanas, etc.</t>
    </r>
  </si>
  <si>
    <r>
      <rPr>
        <b/>
        <sz val="9"/>
        <rFont val="Calibri"/>
        <family val="2"/>
      </rPr>
      <t>Empastado de 3 a 5 mm de espesor promedio en firme (PARA COLOCAR PISO VINÍLICO EN ÁREA DE OBSERVACIÓN), a base de cemento AUTONIVELANTE marca ARDEX K521 a 6 mm de espesor</t>
    </r>
    <r>
      <rPr>
        <sz val="9"/>
        <rFont val="Calibri"/>
        <family val="2"/>
      </rPr>
      <t xml:space="preserve">. Acabado pulido para recibir loseta vinilica. </t>
    </r>
    <r>
      <rPr>
        <b/>
        <sz val="9"/>
        <rFont val="Calibri"/>
        <family val="2"/>
      </rPr>
      <t>INCLUYE</t>
    </r>
    <r>
      <rPr>
        <sz val="9"/>
        <rFont val="Calibri"/>
        <family val="2"/>
      </rPr>
      <t xml:space="preserve"> material, mano de obra, herramienta, equipo, acarreos, y todo lo necesario para su correcta instalacion.</t>
    </r>
  </si>
  <si>
    <r>
      <rPr>
        <b/>
        <sz val="9"/>
        <rFont val="Calibri"/>
        <family val="2"/>
      </rPr>
      <t>Muro de block de concreto de 15 x 20 x 40 cms</t>
    </r>
    <r>
      <rPr>
        <sz val="9"/>
        <rFont val="Calibri"/>
        <family val="2"/>
      </rPr>
      <t xml:space="preserve"> </t>
    </r>
    <r>
      <rPr>
        <b/>
        <sz val="9"/>
        <rFont val="Calibri"/>
        <family val="2"/>
      </rPr>
      <t>"según tabla M-03 del plano A 2 25"</t>
    </r>
    <r>
      <rPr>
        <sz val="9"/>
        <rFont val="Calibri"/>
        <family val="2"/>
      </rPr>
      <t xml:space="preserve"> marca Blockera regiomontana (de 6" de espesor), asentados con mortero cemento arena 1:5, acabado a mezcla cortada. </t>
    </r>
    <r>
      <rPr>
        <b/>
        <sz val="9"/>
        <rFont val="Calibri"/>
        <family val="2"/>
      </rPr>
      <t>INCLUYE</t>
    </r>
    <r>
      <rPr>
        <sz val="9"/>
        <rFont val="Calibri"/>
        <family val="2"/>
      </rPr>
      <t xml:space="preserve"> material, mano de obra y todo lo necesario para su correcta ejecución.</t>
    </r>
  </si>
  <si>
    <r>
      <rPr>
        <b/>
        <sz val="9"/>
        <rFont val="Calibri"/>
        <family val="2"/>
        <scheme val="minor"/>
      </rPr>
      <t>Castillo</t>
    </r>
    <r>
      <rPr>
        <sz val="9"/>
        <rFont val="Calibri"/>
        <family val="2"/>
        <scheme val="minor"/>
      </rPr>
      <t xml:space="preserve"> con sección de </t>
    </r>
    <r>
      <rPr>
        <b/>
        <sz val="9"/>
        <rFont val="Calibri"/>
        <family val="2"/>
        <scheme val="minor"/>
      </rPr>
      <t xml:space="preserve"> 0.15</t>
    </r>
    <r>
      <rPr>
        <sz val="9"/>
        <rFont val="Calibri"/>
        <family val="2"/>
        <scheme val="minor"/>
      </rPr>
      <t xml:space="preserve"> x </t>
    </r>
    <r>
      <rPr>
        <b/>
        <sz val="9"/>
        <rFont val="Calibri"/>
        <family val="2"/>
        <scheme val="minor"/>
      </rPr>
      <t>0.15 m</t>
    </r>
    <r>
      <rPr>
        <sz val="9"/>
        <rFont val="Calibri"/>
        <family val="2"/>
        <scheme val="minor"/>
      </rPr>
      <t xml:space="preserve">,  en área de </t>
    </r>
    <r>
      <rPr>
        <b/>
        <sz val="9"/>
        <rFont val="Calibri"/>
        <family val="2"/>
        <scheme val="minor"/>
      </rPr>
      <t xml:space="preserve">MORGUE, BASURA VERDE Y RPBI "según tabla K-01 del plano A 2 15" </t>
    </r>
    <r>
      <rPr>
        <sz val="9"/>
        <rFont val="Calibri"/>
        <family val="2"/>
        <scheme val="minor"/>
      </rPr>
      <t xml:space="preserve">a base de concreto hecho en sitio, f'c=150 kg/cm2, armado con 4 varillas de 3/8", estribos de alambrón de 1/4" @ 20 cm Altura 3.00 mts. </t>
    </r>
    <r>
      <rPr>
        <b/>
        <sz val="9"/>
        <rFont val="Calibri"/>
        <family val="2"/>
        <scheme val="minor"/>
      </rPr>
      <t>INCLUYE</t>
    </r>
    <r>
      <rPr>
        <sz val="9"/>
        <rFont val="Calibri"/>
        <family val="2"/>
        <scheme val="minor"/>
      </rPr>
      <t xml:space="preserve"> habilitado, cimbrado, vaciado, materiales, mano de obra y herramienta.</t>
    </r>
  </si>
  <si>
    <r>
      <rPr>
        <b/>
        <sz val="9"/>
        <rFont val="Calibri"/>
        <family val="2"/>
        <scheme val="minor"/>
      </rPr>
      <t>Cerramiento</t>
    </r>
    <r>
      <rPr>
        <sz val="9"/>
        <rFont val="Calibri"/>
        <family val="2"/>
        <scheme val="minor"/>
      </rPr>
      <t xml:space="preserve"> de seccion </t>
    </r>
    <r>
      <rPr>
        <b/>
        <sz val="9"/>
        <rFont val="Calibri"/>
        <family val="2"/>
        <scheme val="minor"/>
      </rPr>
      <t>0.15 x 0.20 m</t>
    </r>
    <r>
      <rPr>
        <sz val="9"/>
        <rFont val="Calibri"/>
        <family val="2"/>
        <scheme val="minor"/>
      </rPr>
      <t xml:space="preserve">,  en área de </t>
    </r>
    <r>
      <rPr>
        <b/>
        <sz val="9"/>
        <rFont val="Calibri"/>
        <family val="2"/>
        <scheme val="minor"/>
      </rPr>
      <t>MORGUE, BASURA VERDE Y RPBI "según tabla CE-01 del plano A 2 15"</t>
    </r>
    <r>
      <rPr>
        <sz val="9"/>
        <rFont val="Calibri"/>
        <family val="2"/>
        <scheme val="minor"/>
      </rPr>
      <t xml:space="preserve"> a base de concreto hecho en sitio, f'c=150 kg/cm2, armado con 4 varillas de 3/8", estribos de alambrón de 1/4" @ 20 cm, colocado a un nivel de +2.20 respecto a nivel de piso terminado.</t>
    </r>
    <r>
      <rPr>
        <sz val="9"/>
        <rFont val="Calibri"/>
        <family val="2"/>
      </rPr>
      <t xml:space="preserve"> </t>
    </r>
    <r>
      <rPr>
        <b/>
        <sz val="9"/>
        <rFont val="Calibri"/>
        <family val="2"/>
      </rPr>
      <t>INCLUYE</t>
    </r>
    <r>
      <rPr>
        <sz val="9"/>
        <rFont val="Calibri"/>
        <family val="2"/>
      </rPr>
      <t xml:space="preserve"> habilitado, cimbrado, vaciado, materiales, mano de obra y herramienta.</t>
    </r>
  </si>
  <si>
    <r>
      <t xml:space="preserve">Suministro e instalación de </t>
    </r>
    <r>
      <rPr>
        <b/>
        <sz val="9"/>
        <rFont val="Calibri"/>
        <family val="2"/>
        <scheme val="minor"/>
      </rPr>
      <t>muros interiores</t>
    </r>
    <r>
      <rPr>
        <sz val="9"/>
        <rFont val="Calibri"/>
        <family val="2"/>
        <scheme val="minor"/>
      </rPr>
      <t xml:space="preserve"> a ambas caras en área de </t>
    </r>
    <r>
      <rPr>
        <b/>
        <sz val="9"/>
        <rFont val="Calibri"/>
        <family val="2"/>
        <scheme val="minor"/>
      </rPr>
      <t>URGENCIAS</t>
    </r>
    <r>
      <rPr>
        <sz val="9"/>
        <rFont val="Calibri"/>
        <family val="2"/>
        <scheme val="minor"/>
      </rPr>
      <t xml:space="preserve"> </t>
    </r>
    <r>
      <rPr>
        <b/>
        <sz val="9"/>
        <rFont val="Calibri"/>
        <family val="2"/>
        <scheme val="minor"/>
      </rPr>
      <t>"según tabla M-01 del plano A 2 25"</t>
    </r>
    <r>
      <rPr>
        <sz val="9"/>
        <rFont val="Calibri"/>
        <family val="2"/>
        <scheme val="minor"/>
      </rPr>
      <t xml:space="preserve"> de capa sencilla de panel de yeso, </t>
    </r>
    <r>
      <rPr>
        <b/>
        <sz val="9"/>
        <rFont val="Calibri"/>
        <family val="2"/>
        <scheme val="minor"/>
      </rPr>
      <t>marca Panel Rey o EQUIVALENTE</t>
    </r>
    <r>
      <rPr>
        <sz val="9"/>
        <rFont val="Calibri"/>
        <family val="2"/>
        <scheme val="minor"/>
      </rPr>
      <t xml:space="preserve">, modelo Fire Rey X de 1/2" de espesor marca Panel Rey, montado sobre bastidor metálico a base de canales de amarre, calibre 25, fijados de manera horizontal a nivel de firme y cerramiento, con postes de acero galvanizado G-40, CALIBRE 25, fijados de manera vertical con separación máxima @61 cm, adicional a los refuerzos  en todos los claros de puertas, ventanas, gabinetes, etc. </t>
    </r>
    <r>
      <rPr>
        <b/>
        <sz val="9"/>
        <rFont val="Calibri"/>
        <family val="2"/>
        <scheme val="minor"/>
      </rPr>
      <t>INCLUYE</t>
    </r>
    <r>
      <rPr>
        <sz val="9"/>
        <rFont val="Calibri"/>
        <family val="2"/>
        <scheme val="minor"/>
      </rPr>
      <t xml:space="preserve"> acabado a 3 manos en pasta Readymix , aislante acústico a base de PLACA DE LANA MINERAL CON MEDIDAS DE 0.61X1.22MTS DE 3" DE ESPESOR Y 8 LIBRAS DE DENSIDAD. </t>
    </r>
    <r>
      <rPr>
        <b/>
        <sz val="9"/>
        <rFont val="Calibri"/>
        <family val="2"/>
        <scheme val="minor"/>
      </rPr>
      <t>INCLUYE</t>
    </r>
    <r>
      <rPr>
        <sz val="9"/>
        <rFont val="Calibri"/>
        <family val="2"/>
        <scheme val="minor"/>
      </rPr>
      <t xml:space="preserve"> material, mano de obra, herramienta, equipo, y todo lo necesario para su correcta ejecución. </t>
    </r>
  </si>
  <si>
    <r>
      <t>Suministro e instalación de</t>
    </r>
    <r>
      <rPr>
        <b/>
        <sz val="9"/>
        <rFont val="Calibri"/>
        <family val="2"/>
        <scheme val="minor"/>
      </rPr>
      <t xml:space="preserve"> plafón</t>
    </r>
    <r>
      <rPr>
        <sz val="9"/>
        <rFont val="Calibri"/>
        <family val="2"/>
        <scheme val="minor"/>
      </rPr>
      <t xml:space="preserve"> tipo registrable en área de </t>
    </r>
    <r>
      <rPr>
        <b/>
        <sz val="9"/>
        <rFont val="Calibri"/>
        <family val="2"/>
        <scheme val="minor"/>
      </rPr>
      <t>URGENCIAS</t>
    </r>
    <r>
      <rPr>
        <sz val="9"/>
        <rFont val="Calibri"/>
        <family val="2"/>
        <scheme val="minor"/>
      </rPr>
      <t xml:space="preserve">, </t>
    </r>
    <r>
      <rPr>
        <b/>
        <sz val="9"/>
        <rFont val="Calibri"/>
        <family val="2"/>
        <scheme val="minor"/>
      </rPr>
      <t>"según tabla PL-01 del plano A 3 01"</t>
    </r>
    <r>
      <rPr>
        <sz val="9"/>
        <rFont val="Calibri"/>
        <family val="2"/>
        <scheme val="minor"/>
      </rPr>
      <t xml:space="preserve"> (incluyendo las siguientes áreas: pasillos, consultorios, observación adultos y servicios sanitarios) montado a una altura respecto al nivel de piso terminado de</t>
    </r>
    <r>
      <rPr>
        <b/>
        <sz val="9"/>
        <rFont val="Calibri"/>
        <family val="2"/>
        <scheme val="minor"/>
      </rPr>
      <t xml:space="preserve"> +2.60m</t>
    </r>
    <r>
      <rPr>
        <sz val="9"/>
        <rFont val="Calibri"/>
        <family val="2"/>
        <scheme val="minor"/>
      </rPr>
      <t>. Material a base de Plafón registrable</t>
    </r>
    <r>
      <rPr>
        <b/>
        <sz val="9"/>
        <rFont val="Calibri"/>
        <family val="2"/>
        <scheme val="minor"/>
      </rPr>
      <t xml:space="preserve"> marca Panel Rey o EQUIVALENTE</t>
    </r>
    <r>
      <rPr>
        <sz val="9"/>
        <rFont val="Calibri"/>
        <family val="2"/>
        <scheme val="minor"/>
      </rPr>
      <t xml:space="preserve">, modelo Clean Rey, color blanco, formato de 60x60 cm, acabado de película de vinil, montado sobre estructura metálica a base de canales de amarre, calibre 26, perfil angular de 1x1" colocado en el perímetro de cada habitación, reforzado con vigas tipo "T", con una separación @61 cm, a base de cuadrícula, suspendido en losa de concreto existente con alambre galvanizado calibre 12.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</si>
  <si>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Suministro e instalación de</t>
    </r>
    <r>
      <rPr>
        <b/>
        <sz val="9"/>
        <rFont val="Calibri"/>
        <family val="2"/>
        <scheme val="minor"/>
      </rPr>
      <t xml:space="preserve"> plafón</t>
    </r>
    <r>
      <rPr>
        <sz val="9"/>
        <rFont val="Calibri"/>
        <family val="2"/>
        <scheme val="minor"/>
      </rPr>
      <t xml:space="preserve"> tipo registrable en área de </t>
    </r>
    <r>
      <rPr>
        <b/>
        <sz val="9"/>
        <rFont val="Calibri"/>
        <family val="2"/>
        <scheme val="minor"/>
      </rPr>
      <t>OBSERVACIÓN PEDIATRÍCA</t>
    </r>
    <r>
      <rPr>
        <sz val="9"/>
        <rFont val="Calibri"/>
        <family val="2"/>
        <scheme val="minor"/>
      </rPr>
      <t xml:space="preserve">, </t>
    </r>
    <r>
      <rPr>
        <b/>
        <sz val="9"/>
        <rFont val="Calibri"/>
        <family val="2"/>
        <scheme val="minor"/>
      </rPr>
      <t xml:space="preserve">"según tabla PL-01 del plano A 3 01" </t>
    </r>
    <r>
      <rPr>
        <sz val="9"/>
        <rFont val="Calibri"/>
        <family val="2"/>
        <scheme val="minor"/>
      </rPr>
      <t>montado a una altura respecto al nivel de piso terminado de</t>
    </r>
    <r>
      <rPr>
        <b/>
        <sz val="9"/>
        <rFont val="Calibri"/>
        <family val="2"/>
        <scheme val="minor"/>
      </rPr>
      <t xml:space="preserve"> +2.60m</t>
    </r>
    <r>
      <rPr>
        <sz val="9"/>
        <rFont val="Calibri"/>
        <family val="2"/>
        <scheme val="minor"/>
      </rPr>
      <t>. Material a base de Plafón registrable</t>
    </r>
    <r>
      <rPr>
        <b/>
        <sz val="9"/>
        <rFont val="Calibri"/>
        <family val="2"/>
        <scheme val="minor"/>
      </rPr>
      <t xml:space="preserve"> marca Panel Rey o EQUIVALENTE</t>
    </r>
    <r>
      <rPr>
        <sz val="9"/>
        <rFont val="Calibri"/>
        <family val="2"/>
        <scheme val="minor"/>
      </rPr>
      <t xml:space="preserve">, modelo Clean Rey, color blanco, formato de 60x60 cm, acabado de película de vinil, montado sobre estructura metálica a base de canales de amarre, calibre 26, perfil angular de 1x1" colocado en el perímetro de cada habitación, reforzado con vigas tipo "T", con una separación @61 cm, a base de cuadrícula, suspendido en losa de concreto existente con alambre galvanizado calibre 12.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</si>
  <si>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 xml:space="preserve">Suministro e instalación de </t>
    </r>
    <r>
      <rPr>
        <b/>
        <sz val="9"/>
        <rFont val="Calibri"/>
        <family val="2"/>
        <scheme val="minor"/>
      </rPr>
      <t>plafón</t>
    </r>
    <r>
      <rPr>
        <sz val="9"/>
        <rFont val="Calibri"/>
        <family val="2"/>
        <scheme val="minor"/>
      </rPr>
      <t xml:space="preserve"> tipo corrido en área de </t>
    </r>
    <r>
      <rPr>
        <b/>
        <sz val="9"/>
        <rFont val="Calibri"/>
        <family val="2"/>
        <scheme val="minor"/>
      </rPr>
      <t>OBSERVACIÓN PEDIATRÍCA</t>
    </r>
    <r>
      <rPr>
        <sz val="9"/>
        <rFont val="Calibri"/>
        <family val="2"/>
        <scheme val="minor"/>
      </rPr>
      <t xml:space="preserve">, </t>
    </r>
    <r>
      <rPr>
        <b/>
        <sz val="9"/>
        <rFont val="Calibri"/>
        <family val="2"/>
        <scheme val="minor"/>
      </rPr>
      <t>"según tabla PL-02 del plano A 3 01"</t>
    </r>
    <r>
      <rPr>
        <sz val="9"/>
        <rFont val="Calibri"/>
        <family val="2"/>
        <scheme val="minor"/>
      </rPr>
      <t xml:space="preserve"> montado a una altura respecto al nivel de piso terminado de</t>
    </r>
    <r>
      <rPr>
        <b/>
        <sz val="9"/>
        <rFont val="Calibri"/>
        <family val="2"/>
        <scheme val="minor"/>
      </rPr>
      <t xml:space="preserve"> +2.30m</t>
    </r>
    <r>
      <rPr>
        <sz val="9"/>
        <rFont val="Calibri"/>
        <family val="2"/>
        <scheme val="minor"/>
      </rPr>
      <t xml:space="preserve">. Material a base de Plafón corrido </t>
    </r>
    <r>
      <rPr>
        <b/>
        <sz val="9"/>
        <rFont val="Calibri"/>
        <family val="2"/>
        <scheme val="minor"/>
      </rPr>
      <t>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</si>
  <si>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 xml:space="preserve">Suministro e instalación de </t>
    </r>
    <r>
      <rPr>
        <b/>
        <sz val="9"/>
        <rFont val="Calibri"/>
        <family val="2"/>
        <scheme val="minor"/>
      </rPr>
      <t>plafón</t>
    </r>
    <r>
      <rPr>
        <sz val="9"/>
        <rFont val="Calibri"/>
        <family val="2"/>
        <scheme val="minor"/>
      </rPr>
      <t xml:space="preserve"> tipo corrido en área de </t>
    </r>
    <r>
      <rPr>
        <b/>
        <sz val="9"/>
        <rFont val="Calibri"/>
        <family val="2"/>
        <scheme val="minor"/>
      </rPr>
      <t>OBSERVACIÓN PEDIATRÍCA</t>
    </r>
    <r>
      <rPr>
        <sz val="9"/>
        <rFont val="Calibri"/>
        <family val="2"/>
        <scheme val="minor"/>
      </rPr>
      <t xml:space="preserve">, </t>
    </r>
    <r>
      <rPr>
        <b/>
        <sz val="9"/>
        <rFont val="Calibri"/>
        <family val="2"/>
        <scheme val="minor"/>
      </rPr>
      <t>"según tabla PL-03 del plano A 3 01"</t>
    </r>
    <r>
      <rPr>
        <sz val="9"/>
        <rFont val="Calibri"/>
        <family val="2"/>
        <scheme val="minor"/>
      </rPr>
      <t xml:space="preserve"> montado a una altura respecto al nivel de piso terminado entre </t>
    </r>
    <r>
      <rPr>
        <b/>
        <sz val="9"/>
        <rFont val="Calibri"/>
        <family val="2"/>
        <scheme val="minor"/>
      </rPr>
      <t>+2.38m</t>
    </r>
    <r>
      <rPr>
        <sz val="9"/>
        <rFont val="Calibri"/>
        <family val="2"/>
        <scheme val="minor"/>
      </rPr>
      <t xml:space="preserve"> y </t>
    </r>
    <r>
      <rPr>
        <b/>
        <sz val="9"/>
        <rFont val="Calibri"/>
        <family val="2"/>
        <scheme val="minor"/>
      </rPr>
      <t>+2.45m</t>
    </r>
    <r>
      <rPr>
        <sz val="9"/>
        <rFont val="Calibri"/>
        <family val="2"/>
        <scheme val="minor"/>
      </rPr>
      <t xml:space="preserve"> (dependiendo de la altura destinada para la instalación del cajillo perimetral). Material a base de Plafón corrido </t>
    </r>
    <r>
      <rPr>
        <b/>
        <sz val="9"/>
        <rFont val="Calibri"/>
        <family val="2"/>
        <scheme val="minor"/>
      </rPr>
      <t>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Incluye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</si>
  <si>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 xml:space="preserve">Suministro e instalación de </t>
    </r>
    <r>
      <rPr>
        <b/>
        <sz val="9"/>
        <rFont val="Calibri"/>
        <family val="2"/>
        <scheme val="minor"/>
      </rPr>
      <t>plafón</t>
    </r>
    <r>
      <rPr>
        <sz val="9"/>
        <rFont val="Calibri"/>
        <family val="2"/>
        <scheme val="minor"/>
      </rPr>
      <t xml:space="preserve"> tipo corrido en área de</t>
    </r>
    <r>
      <rPr>
        <b/>
        <sz val="9"/>
        <rFont val="Calibri"/>
        <family val="2"/>
        <scheme val="minor"/>
      </rPr>
      <t xml:space="preserve"> ESTACIÓN DE ENFERMERÍA</t>
    </r>
    <r>
      <rPr>
        <sz val="9"/>
        <rFont val="Calibri"/>
        <family val="2"/>
        <scheme val="minor"/>
      </rPr>
      <t xml:space="preserve">, </t>
    </r>
    <r>
      <rPr>
        <b/>
        <sz val="9"/>
        <rFont val="Calibri"/>
        <family val="2"/>
        <scheme val="minor"/>
      </rPr>
      <t>"según tabla PL-04 del plano A 3 01"</t>
    </r>
    <r>
      <rPr>
        <sz val="9"/>
        <rFont val="Calibri"/>
        <family val="2"/>
        <scheme val="minor"/>
      </rPr>
      <t xml:space="preserve"> montado a una altura respecto al nivel de piso terminado entre </t>
    </r>
    <r>
      <rPr>
        <b/>
        <sz val="9"/>
        <rFont val="Calibri"/>
        <family val="2"/>
        <scheme val="minor"/>
      </rPr>
      <t>+2.48m</t>
    </r>
    <r>
      <rPr>
        <sz val="9"/>
        <rFont val="Calibri"/>
        <family val="2"/>
        <scheme val="minor"/>
      </rPr>
      <t xml:space="preserve"> y </t>
    </r>
    <r>
      <rPr>
        <b/>
        <sz val="9"/>
        <rFont val="Calibri"/>
        <family val="2"/>
        <scheme val="minor"/>
      </rPr>
      <t>+2.70m</t>
    </r>
    <r>
      <rPr>
        <sz val="9"/>
        <rFont val="Calibri"/>
        <family val="2"/>
        <scheme val="minor"/>
      </rPr>
      <t xml:space="preserve"> (dependiendo de la altura destinada para la instalación del cajillo perimetral). Revisar plano A 3 01. Material a base de Plafón corrido </t>
    </r>
    <r>
      <rPr>
        <b/>
        <sz val="9"/>
        <rFont val="Calibri"/>
        <family val="2"/>
        <scheme val="minor"/>
      </rPr>
      <t>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Incluye: Material, mano de obra, herramienta, equipo, y todo lo necesario para su correcta ejecución.</t>
    </r>
  </si>
  <si>
    <r>
      <t>Suministro e instalación de</t>
    </r>
    <r>
      <rPr>
        <b/>
        <sz val="9"/>
        <rFont val="Calibri"/>
        <family val="2"/>
        <scheme val="minor"/>
      </rPr>
      <t xml:space="preserve"> cajillo perimetral</t>
    </r>
    <r>
      <rPr>
        <sz val="9"/>
        <rFont val="Calibri"/>
        <family val="2"/>
        <scheme val="minor"/>
      </rPr>
      <t xml:space="preserve"> a base de de plafón tipo corrido,</t>
    </r>
    <r>
      <rPr>
        <b/>
        <sz val="9"/>
        <rFont val="Calibri"/>
        <family val="2"/>
        <scheme val="minor"/>
      </rPr>
      <t xml:space="preserve"> "según tablas c-3, c-4, c-5 del plano A 3 01" </t>
    </r>
    <r>
      <rPr>
        <sz val="9"/>
        <rFont val="Calibri"/>
        <family val="2"/>
        <scheme val="minor"/>
      </rPr>
      <t xml:space="preserve">montado a una altura respecto al nivel de piso terminado entre </t>
    </r>
    <r>
      <rPr>
        <b/>
        <sz val="9"/>
        <rFont val="Calibri"/>
        <family val="2"/>
        <scheme val="minor"/>
      </rPr>
      <t>+2.48m</t>
    </r>
    <r>
      <rPr>
        <sz val="9"/>
        <rFont val="Calibri"/>
        <family val="2"/>
        <scheme val="minor"/>
      </rPr>
      <t xml:space="preserve"> y </t>
    </r>
    <r>
      <rPr>
        <b/>
        <sz val="9"/>
        <rFont val="Calibri"/>
        <family val="2"/>
        <scheme val="minor"/>
      </rPr>
      <t>+2.70m</t>
    </r>
    <r>
      <rPr>
        <sz val="9"/>
        <rFont val="Calibri"/>
        <family val="2"/>
        <scheme val="minor"/>
      </rPr>
      <t xml:space="preserve"> (dependiendo de la altura destinada para la instalación del cajillo perimetral). Revisar plano A 3 01. Material a base de Plafón corrido </t>
    </r>
    <r>
      <rPr>
        <b/>
        <sz val="9"/>
        <rFont val="Calibri"/>
        <family val="2"/>
        <scheme val="minor"/>
      </rPr>
      <t>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Incluye: Material, mano de obra, herramienta, equipo, y todo lo necesario para su correcta ejecución.</t>
    </r>
  </si>
  <si>
    <r>
      <t xml:space="preserve">Suministro e instalación de </t>
    </r>
    <r>
      <rPr>
        <b/>
        <sz val="9"/>
        <rFont val="Calibri"/>
        <family val="2"/>
        <scheme val="minor"/>
      </rPr>
      <t>plafón</t>
    </r>
    <r>
      <rPr>
        <sz val="9"/>
        <rFont val="Calibri"/>
        <family val="2"/>
        <scheme val="minor"/>
      </rPr>
      <t xml:space="preserve"> tipo corrido en área de </t>
    </r>
    <r>
      <rPr>
        <b/>
        <sz val="9"/>
        <rFont val="Calibri"/>
        <family val="2"/>
        <scheme val="minor"/>
      </rPr>
      <t>ESTACIÓN DE ENFERMERÍA</t>
    </r>
    <r>
      <rPr>
        <sz val="9"/>
        <rFont val="Calibri"/>
        <family val="2"/>
        <scheme val="minor"/>
      </rPr>
      <t xml:space="preserve">, </t>
    </r>
    <r>
      <rPr>
        <b/>
        <sz val="9"/>
        <rFont val="Calibri"/>
        <family val="2"/>
        <scheme val="minor"/>
      </rPr>
      <t>"según tabla PL-05 del plano A 3 01"</t>
    </r>
    <r>
      <rPr>
        <sz val="9"/>
        <rFont val="Calibri"/>
        <family val="2"/>
        <scheme val="minor"/>
      </rPr>
      <t xml:space="preserve"> montado a una altura respecto al nivel de piso terminado entre de +2.70m (dependiendo de la altura destinada para la instalación del cajillo perimetral). Revisar plano A 3 01. Material a base de Plafón corrido </t>
    </r>
    <r>
      <rPr>
        <b/>
        <sz val="9"/>
        <rFont val="Calibri"/>
        <family val="2"/>
        <scheme val="minor"/>
      </rPr>
      <t>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Incluye: Material, mano de obra, herramienta, equipo, y todo lo necesario para su correcta ejecución.</t>
    </r>
  </si>
  <si>
    <r>
      <t xml:space="preserve">Suministro e instalación de </t>
    </r>
    <r>
      <rPr>
        <b/>
        <sz val="9"/>
        <rFont val="Calibri"/>
        <family val="2"/>
      </rPr>
      <t>PECHERA</t>
    </r>
    <r>
      <rPr>
        <sz val="9"/>
        <rFont val="Calibri"/>
        <family val="2"/>
      </rPr>
      <t xml:space="preserve"> </t>
    </r>
    <r>
      <rPr>
        <b/>
        <sz val="9"/>
        <rFont val="Calibri"/>
        <family val="2"/>
      </rPr>
      <t>(según tablas E-01, 02 ,03, 04, 05, 06, 07 del plano A 2 35)</t>
    </r>
    <r>
      <rPr>
        <sz val="9"/>
        <rFont val="Calibri"/>
        <family val="2"/>
      </rPr>
      <t xml:space="preserve"> a</t>
    </r>
    <r>
      <rPr>
        <b/>
        <sz val="9"/>
        <rFont val="Calibri"/>
        <family val="2"/>
      </rPr>
      <t xml:space="preserve"> base de pánel de yeso RF  (resistente al fuego, firecode tipo C) de 5/8" a 2 caras</t>
    </r>
    <r>
      <rPr>
        <sz val="9"/>
        <rFont val="Calibri"/>
        <family val="2"/>
      </rPr>
      <t xml:space="preserve"> y estructura metálica galvanizada 9.20cms cal.26,</t>
    </r>
    <r>
      <rPr>
        <b/>
        <sz val="9"/>
        <rFont val="Calibri"/>
        <family val="2"/>
      </rPr>
      <t xml:space="preserve"> marca Panel Rey o EQUIVALENTE</t>
    </r>
    <r>
      <rPr>
        <sz val="9"/>
        <rFont val="Calibri"/>
        <family val="2"/>
      </rPr>
      <t xml:space="preserve">, Con una altura de 0.67cms .Incluye acabado a 3 manos en pasta readymix , </t>
    </r>
    <r>
      <rPr>
        <b/>
        <sz val="9"/>
        <rFont val="Calibri"/>
        <family val="2"/>
      </rPr>
      <t>PLACA DE LANA MINERAL CON MEDIDAS DE 0.61X1.22MTS DE 3" DE ESPESOR Y 8 LIBRAS DE DENSIDAD</t>
    </r>
    <r>
      <rPr>
        <sz val="9"/>
        <rFont val="Calibri"/>
        <family val="2"/>
      </rPr>
      <t xml:space="preserve"> como aislante acustico y termico, refuerzos de madera en todos los claros de puertas,ventanas y canceles. </t>
    </r>
    <r>
      <rPr>
        <b/>
        <sz val="9"/>
        <rFont val="Calibri"/>
        <family val="2"/>
      </rPr>
      <t>INCLUYE</t>
    </r>
    <r>
      <rPr>
        <sz val="9"/>
        <rFont val="Calibri"/>
        <family val="2"/>
      </rPr>
      <t xml:space="preserve"> material, mano de obra, herramienta, equipo, y todo lo necesario para su correcta ejecución.</t>
    </r>
  </si>
  <si>
    <r>
      <t xml:space="preserve">Suministro e instalacion de </t>
    </r>
    <r>
      <rPr>
        <b/>
        <sz val="9"/>
        <rFont val="Calibri"/>
        <family val="2"/>
      </rPr>
      <t>refuerzo de madera a base de triplay de pino de 3/4" con medidas de 1.24x2.44mts</t>
    </r>
    <r>
      <rPr>
        <sz val="9"/>
        <rFont val="Calibri"/>
        <family val="2"/>
      </rPr>
      <t>, a instalarese sobre muro de panel de yeso para recibir gabinetes, flippers, alacenas, soportes de Tv, etc.</t>
    </r>
  </si>
  <si>
    <r>
      <t>Suministro y fabricación de</t>
    </r>
    <r>
      <rPr>
        <b/>
        <sz val="9"/>
        <rFont val="Calibri"/>
        <family val="2"/>
        <scheme val="minor"/>
      </rPr>
      <t xml:space="preserve"> mueble tipo barra</t>
    </r>
    <r>
      <rPr>
        <sz val="9"/>
        <rFont val="Calibri"/>
        <family val="2"/>
        <scheme val="minor"/>
      </rPr>
      <t xml:space="preserve"> para área de </t>
    </r>
    <r>
      <rPr>
        <b/>
        <sz val="9"/>
        <rFont val="Calibri"/>
        <family val="2"/>
        <scheme val="minor"/>
      </rPr>
      <t>ESTACIÓN DE ENFERMERÍAS</t>
    </r>
    <r>
      <rPr>
        <sz val="9"/>
        <rFont val="Calibri"/>
        <family val="2"/>
        <scheme val="minor"/>
      </rPr>
      <t xml:space="preserve">, fabricado a base de panel de yeso o </t>
    </r>
    <r>
      <rPr>
        <b/>
        <sz val="9"/>
        <rFont val="Calibri"/>
        <family val="2"/>
        <scheme val="minor"/>
      </rPr>
      <t>EQUIVALENTE</t>
    </r>
    <r>
      <rPr>
        <sz val="9"/>
        <rFont val="Calibri"/>
        <family val="2"/>
        <scheme val="minor"/>
      </rPr>
      <t xml:space="preserve">, medidas de 4.45 x 1.14 m. </t>
    </r>
    <r>
      <rPr>
        <b/>
        <sz val="9"/>
        <rFont val="Calibri"/>
        <family val="2"/>
        <scheme val="minor"/>
      </rPr>
      <t>INCLUYE</t>
    </r>
    <r>
      <rPr>
        <sz val="9"/>
        <rFont val="Calibri"/>
        <family val="2"/>
        <scheme val="minor"/>
      </rPr>
      <t xml:space="preserve"> pintura y acabados según render. Incluye material, mano de obra, herramienta, equipo, y todo lo necesario para su correcta ejecución.</t>
    </r>
  </si>
  <si>
    <r>
      <t xml:space="preserve">Suministro y aplicación de </t>
    </r>
    <r>
      <rPr>
        <b/>
        <sz val="9"/>
        <rFont val="Calibri"/>
        <family val="2"/>
        <scheme val="minor"/>
      </rPr>
      <t xml:space="preserve">Pintura en muro </t>
    </r>
    <r>
      <rPr>
        <sz val="9"/>
        <rFont val="Calibri"/>
        <family val="2"/>
        <scheme val="minor"/>
      </rPr>
      <t>en área de</t>
    </r>
    <r>
      <rPr>
        <b/>
        <sz val="9"/>
        <rFont val="Calibri"/>
        <family val="2"/>
        <scheme val="minor"/>
      </rPr>
      <t xml:space="preserve"> URGENCIAS "según tabla M-01 del plano A 2 25</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xml:space="preserve">, MODELO VINIMEX TOTAL ANTIVIRAL, color </t>
    </r>
    <r>
      <rPr>
        <b/>
        <sz val="9"/>
        <rFont val="Calibri"/>
        <family val="2"/>
        <scheme val="minor"/>
      </rPr>
      <t>blanco</t>
    </r>
    <r>
      <rPr>
        <sz val="9"/>
        <rFont val="Calibri"/>
        <family val="2"/>
        <scheme val="minor"/>
      </rPr>
      <t>, acabado mate, código de color</t>
    </r>
    <r>
      <rPr>
        <b/>
        <sz val="9"/>
        <rFont val="Calibri"/>
        <family val="2"/>
        <scheme val="minor"/>
      </rPr>
      <t xml:space="preserve"> Blco-01 o EQUIVALENTE</t>
    </r>
    <r>
      <rPr>
        <sz val="9"/>
        <rFont val="Calibri"/>
        <family val="2"/>
        <scheme val="minor"/>
      </rPr>
      <t>, aplicación a 2 manos a lo largo de la superficie. Incluye material, mano de obra, herramienta menor, andamios en caso de ser requerido y todo lo necesario para su correcta ejecución.</t>
    </r>
  </si>
  <si>
    <r>
      <t xml:space="preserve">Suministro y aplicación de </t>
    </r>
    <r>
      <rPr>
        <b/>
        <sz val="9"/>
        <rFont val="Calibri"/>
        <family val="2"/>
        <scheme val="minor"/>
      </rPr>
      <t xml:space="preserve">Pintura en muro </t>
    </r>
    <r>
      <rPr>
        <sz val="9"/>
        <rFont val="Calibri"/>
        <family val="2"/>
        <scheme val="minor"/>
      </rPr>
      <t>en área de</t>
    </r>
    <r>
      <rPr>
        <b/>
        <sz val="9"/>
        <rFont val="Calibri"/>
        <family val="2"/>
        <scheme val="minor"/>
      </rPr>
      <t xml:space="preserve"> MORGE, BASURA VERDE Y RPBI "según tabla M-03 del plano A 2 25</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xml:space="preserve">, MODELO VINIMEX TOTAL ANTIVIRAL, color </t>
    </r>
    <r>
      <rPr>
        <b/>
        <sz val="9"/>
        <rFont val="Calibri"/>
        <family val="2"/>
        <scheme val="minor"/>
      </rPr>
      <t>blanco</t>
    </r>
    <r>
      <rPr>
        <sz val="9"/>
        <rFont val="Calibri"/>
        <family val="2"/>
        <scheme val="minor"/>
      </rPr>
      <t>, acabado mate, código de color</t>
    </r>
    <r>
      <rPr>
        <b/>
        <sz val="9"/>
        <rFont val="Calibri"/>
        <family val="2"/>
        <scheme val="minor"/>
      </rPr>
      <t xml:space="preserve"> Blco-01 o EQUIVALENTE</t>
    </r>
    <r>
      <rPr>
        <sz val="9"/>
        <rFont val="Calibri"/>
        <family val="2"/>
        <scheme val="minor"/>
      </rPr>
      <t>, aplicación a 2 manos a lo largo de la superficie. Incluye material, mano de obra, herramienta menor, andamios en caso de ser requerido y todo lo necesario para su correcta ejecución.</t>
    </r>
  </si>
  <si>
    <r>
      <t xml:space="preserve">Suministro y aplicación de </t>
    </r>
    <r>
      <rPr>
        <b/>
        <sz val="9"/>
        <rFont val="Calibri"/>
        <family val="2"/>
        <scheme val="minor"/>
      </rPr>
      <t>muro "según tabla M-02 del plano A 2 25""</t>
    </r>
    <r>
      <rPr>
        <sz val="9"/>
        <rFont val="Calibri"/>
        <family val="2"/>
        <scheme val="minor"/>
      </rPr>
      <t xml:space="preserve"> tipo Lambrín sintetico tipo madera tecnológica (WPC), en área de </t>
    </r>
    <r>
      <rPr>
        <b/>
        <sz val="9"/>
        <rFont val="Calibri"/>
        <family val="2"/>
        <scheme val="minor"/>
      </rPr>
      <t>ESTACIÓN DE ENFERMERÍA</t>
    </r>
    <r>
      <rPr>
        <sz val="9"/>
        <rFont val="Calibri"/>
        <family val="2"/>
        <scheme val="minor"/>
      </rPr>
      <t xml:space="preserve">, </t>
    </r>
    <r>
      <rPr>
        <b/>
        <sz val="9"/>
        <rFont val="Calibri"/>
        <family val="2"/>
        <scheme val="minor"/>
      </rPr>
      <t>marca GANTE o EQUIVALENTE</t>
    </r>
    <r>
      <rPr>
        <sz val="9"/>
        <rFont val="Calibri"/>
        <family val="2"/>
        <scheme val="minor"/>
      </rPr>
      <t xml:space="preserve">, modelo Cedar natural, formato 159 x 23 cm, proveedor GILSA, SKU 270-878. </t>
    </r>
    <r>
      <rPr>
        <b/>
        <sz val="9"/>
        <rFont val="Calibri"/>
        <family val="2"/>
        <scheme val="minor"/>
      </rPr>
      <t>INCLUYE</t>
    </r>
    <r>
      <rPr>
        <sz val="9"/>
        <rFont val="Calibri"/>
        <family val="2"/>
        <scheme val="minor"/>
      </rPr>
      <t xml:space="preserve"> MONTACK AGARRE TOTAL INMEDIATO ADHESIVO DE MONTAJE CARTUCHO 450 ML SKU#101515. Incluye material, mano de obra, herramienta menor, andamios en caso de ser requerido y todo lo necesario para su correcta ejecución.</t>
    </r>
  </si>
  <si>
    <r>
      <t xml:space="preserve">Suministro e instalacion de </t>
    </r>
    <r>
      <rPr>
        <b/>
        <sz val="9"/>
        <rFont val="Calibri"/>
        <family val="2"/>
      </rPr>
      <t>protector de MURO contra impacto de la marca ACROVYN modelo SCR-80N de 8" de ancho  ALUMINIO CONTINUO y color Pearl 934 o EQUIVALENTE</t>
    </r>
    <r>
      <rPr>
        <sz val="9"/>
        <rFont val="Calibri"/>
        <family val="2"/>
      </rPr>
      <t xml:space="preserve">. El precio </t>
    </r>
    <r>
      <rPr>
        <b/>
        <sz val="9"/>
        <rFont val="Calibri"/>
        <family val="2"/>
      </rPr>
      <t>INCLUYE</t>
    </r>
    <r>
      <rPr>
        <sz val="9"/>
        <rFont val="Calibri"/>
        <family val="2"/>
      </rPr>
      <t xml:space="preserve"> refuerzos de madera para la correcta instalación del protector sobre muro de panel de yeso, así como tapas de terminación en ambos lados, tornillería,soportería y todo lo necesario para su correcta instalación.</t>
    </r>
  </si>
  <si>
    <r>
      <t>Suministro e instalacion de</t>
    </r>
    <r>
      <rPr>
        <b/>
        <sz val="9"/>
        <rFont val="Calibri"/>
        <family val="2"/>
      </rPr>
      <t xml:space="preserve"> protector de Esquinas de la marca ACROVYN modelo SSM  20AN Series con alma de aluminio de 2" de ancho y color Pearl 934 o EQUIVALENTE</t>
    </r>
    <r>
      <rPr>
        <sz val="9"/>
        <rFont val="Calibri"/>
        <family val="2"/>
      </rPr>
      <t xml:space="preserve">. El precio </t>
    </r>
    <r>
      <rPr>
        <b/>
        <sz val="9"/>
        <rFont val="Calibri"/>
        <family val="2"/>
      </rPr>
      <t>INCLUYE</t>
    </r>
    <r>
      <rPr>
        <sz val="9"/>
        <rFont val="Calibri"/>
        <family val="2"/>
      </rPr>
      <t xml:space="preserve"> refuerzos de madera para la correcta instalación del protector sobre muro de panel de yeso, así como tapas de terminación en ambos lados, tornillería, soportería y todo lo necesario para su correcta instalación.</t>
    </r>
  </si>
  <si>
    <r>
      <t xml:space="preserve">Suministro e instalación de </t>
    </r>
    <r>
      <rPr>
        <b/>
        <sz val="9"/>
        <rFont val="Calibri"/>
        <family val="2"/>
        <scheme val="minor"/>
      </rPr>
      <t>piso vinílico en rollo "según tabla F-01 del plano A 2 25"</t>
    </r>
    <r>
      <rPr>
        <sz val="9"/>
        <rFont val="Calibri"/>
        <family val="2"/>
        <scheme val="minor"/>
      </rPr>
      <t>,</t>
    </r>
    <r>
      <rPr>
        <b/>
        <sz val="9"/>
        <rFont val="Calibri"/>
        <family val="2"/>
        <scheme val="minor"/>
      </rPr>
      <t xml:space="preserve"> marca Wolflor o EQUIVALENTE</t>
    </r>
    <r>
      <rPr>
        <sz val="9"/>
        <rFont val="Calibri"/>
        <family val="2"/>
        <scheme val="minor"/>
      </rPr>
      <t xml:space="preserve">, diseño y color según muestra aprobada por el cliente (ver renders del proyecto), espesor de 2mm, 2.00 de ancho y 20.00 de largo. Incluye material, mano de obra, herramienta menor, cortes, vueltas, esquinas, retiro de sobrantes, lavado y encerado y todo lo necesario para su correcta ejecución. </t>
    </r>
    <r>
      <rPr>
        <b/>
        <sz val="9"/>
        <rFont val="Calibri"/>
        <family val="2"/>
        <scheme val="minor"/>
      </rPr>
      <t>INCLUYE</t>
    </r>
    <r>
      <rPr>
        <sz val="9"/>
        <rFont val="Calibri"/>
        <family val="2"/>
        <scheme val="minor"/>
      </rPr>
      <t xml:space="preserve"> Suministro e instalación de pegamento para piso vinílico "según tabla F-01 del plano A 2 25" colocado en toda la superficie previo a la instalación del piso vinílico.  Incluye material, mano de obra, herramienta menor, y todo lo necesario para su correcta ejecución.</t>
    </r>
  </si>
  <si>
    <r>
      <t xml:space="preserve">Suministro e instalación de </t>
    </r>
    <r>
      <rPr>
        <b/>
        <sz val="9"/>
        <rFont val="Calibri"/>
        <family val="2"/>
        <scheme val="minor"/>
      </rPr>
      <t>piso porcelánico "según tabla F-02 del plano A 2 25"</t>
    </r>
    <r>
      <rPr>
        <sz val="9"/>
        <rFont val="Calibri"/>
        <family val="2"/>
        <scheme val="minor"/>
      </rPr>
      <t xml:space="preserve">, modelo Artik, acabado brillante, formato mediano de 60x60cm, borde rectificado, proveedor: </t>
    </r>
    <r>
      <rPr>
        <b/>
        <sz val="9"/>
        <rFont val="Calibri"/>
        <family val="2"/>
        <scheme val="minor"/>
      </rPr>
      <t>Lamosa o EQUIVALENTE.</t>
    </r>
    <r>
      <rPr>
        <sz val="9"/>
        <rFont val="Calibri"/>
        <family val="2"/>
        <scheme val="minor"/>
      </rPr>
      <t xml:space="preserve"> </t>
    </r>
    <r>
      <rPr>
        <b/>
        <sz val="9"/>
        <rFont val="Calibri"/>
        <family val="2"/>
        <scheme val="minor"/>
      </rPr>
      <t>INCLUYE</t>
    </r>
    <r>
      <rPr>
        <sz val="9"/>
        <rFont val="Calibri"/>
        <family val="2"/>
        <scheme val="minor"/>
      </rPr>
      <t xml:space="preserve"> material, mano de obra, herramienta menor, cortes, vueltas, esquinas, retiro de sobrantes y todo lo necesario para su correcta ejecución.</t>
    </r>
  </si>
  <si>
    <r>
      <t xml:space="preserve">Suministro e instalación de </t>
    </r>
    <r>
      <rPr>
        <b/>
        <sz val="9"/>
        <rFont val="Calibri"/>
        <family val="2"/>
        <scheme val="minor"/>
      </rPr>
      <t>zoclo porcelánico "según tabla Z-01 del plano A 2 25"</t>
    </r>
    <r>
      <rPr>
        <sz val="9"/>
        <rFont val="Calibri"/>
        <family val="2"/>
        <scheme val="minor"/>
      </rPr>
      <t>, modelo Artik, acabado brillante, formato mediano de 60x60cm (altura de 10 cm), borde rectificado, proveedor:</t>
    </r>
    <r>
      <rPr>
        <b/>
        <sz val="9"/>
        <rFont val="Calibri"/>
        <family val="2"/>
        <scheme val="minor"/>
      </rPr>
      <t xml:space="preserve"> Lamosa o EQUIVALENTE.</t>
    </r>
    <r>
      <rPr>
        <sz val="9"/>
        <rFont val="Calibri"/>
        <family val="2"/>
        <scheme val="minor"/>
      </rPr>
      <t xml:space="preserve"> </t>
    </r>
    <r>
      <rPr>
        <b/>
        <sz val="9"/>
        <rFont val="Calibri"/>
        <family val="2"/>
        <scheme val="minor"/>
      </rPr>
      <t>INCLUYE</t>
    </r>
    <r>
      <rPr>
        <sz val="9"/>
        <rFont val="Calibri"/>
        <family val="2"/>
        <scheme val="minor"/>
      </rPr>
      <t xml:space="preserve"> material, mano de obra, herramienta menor, cortes, vueltas, esquinas, retiro de sobrantes y todo lo necesario para su correcta ejecución.</t>
    </r>
  </si>
  <si>
    <r>
      <t xml:space="preserve">Suministro e instalación de </t>
    </r>
    <r>
      <rPr>
        <b/>
        <sz val="9"/>
        <rFont val="Calibri"/>
        <family val="2"/>
        <scheme val="minor"/>
      </rPr>
      <t>pegamento para piso "según tabla Z-01 Y F-02 del plano A 2 25" marca Crest Blanco o EQUIVALENTE,</t>
    </r>
    <r>
      <rPr>
        <sz val="9"/>
        <rFont val="Calibri"/>
        <family val="2"/>
        <scheme val="minor"/>
      </rPr>
      <t xml:space="preserve"> colocado en toda la superficie previo a la instalación del piso porcelánico.  </t>
    </r>
    <r>
      <rPr>
        <b/>
        <sz val="9"/>
        <rFont val="Calibri"/>
        <family val="2"/>
        <scheme val="minor"/>
      </rPr>
      <t>INCLUYE</t>
    </r>
    <r>
      <rPr>
        <sz val="9"/>
        <rFont val="Calibri"/>
        <family val="2"/>
        <scheme val="minor"/>
      </rPr>
      <t xml:space="preserve"> material, mano de obra, herramienta menor, y todo lo necesario para su correcta ejecución.</t>
    </r>
  </si>
  <si>
    <r>
      <t xml:space="preserve">Suministro y aplicación de </t>
    </r>
    <r>
      <rPr>
        <b/>
        <sz val="9"/>
        <color rgb="FF000000"/>
        <rFont val="Calibri"/>
        <family val="2"/>
        <scheme val="minor"/>
      </rPr>
      <t>curva sanitaria</t>
    </r>
    <r>
      <rPr>
        <sz val="9"/>
        <color indexed="8"/>
        <rFont val="Calibri"/>
        <family val="2"/>
        <scheme val="minor"/>
      </rPr>
      <t xml:space="preserve"> de PVC </t>
    </r>
    <r>
      <rPr>
        <b/>
        <sz val="9"/>
        <color rgb="FF000000"/>
        <rFont val="Calibri"/>
        <family val="2"/>
        <scheme val="minor"/>
      </rPr>
      <t>"según tabla Z-02 del plano A 2 25"</t>
    </r>
    <r>
      <rPr>
        <sz val="9"/>
        <color indexed="8"/>
        <rFont val="Calibri"/>
        <family val="2"/>
        <scheme val="minor"/>
      </rPr>
      <t xml:space="preserve">, </t>
    </r>
    <r>
      <rPr>
        <b/>
        <sz val="9"/>
        <color rgb="FF000000"/>
        <rFont val="Calibri"/>
        <family val="2"/>
        <scheme val="minor"/>
      </rPr>
      <t>marca</t>
    </r>
    <r>
      <rPr>
        <sz val="9"/>
        <color indexed="8"/>
        <rFont val="Calibri"/>
        <family val="2"/>
        <scheme val="minor"/>
      </rPr>
      <t xml:space="preserve"> </t>
    </r>
    <r>
      <rPr>
        <b/>
        <sz val="9"/>
        <color rgb="FF000000"/>
        <rFont val="Calibri"/>
        <family val="2"/>
        <scheme val="minor"/>
      </rPr>
      <t>RAMTEC o EQUIVALENTE,</t>
    </r>
    <r>
      <rPr>
        <sz val="9"/>
        <color indexed="8"/>
        <rFont val="Calibri"/>
        <family val="2"/>
        <scheme val="minor"/>
      </rPr>
      <t xml:space="preserve"> color blanco, sección de 10x10 cm y una curvatura (chaflán) de 3x3cms en aristas de muros con uniones verticales para evitar ángulos de 90 grados. </t>
    </r>
    <r>
      <rPr>
        <b/>
        <sz val="9"/>
        <color rgb="FF000000"/>
        <rFont val="Calibri"/>
        <family val="2"/>
        <scheme val="minor"/>
      </rPr>
      <t>INCLUYE</t>
    </r>
    <r>
      <rPr>
        <sz val="9"/>
        <color indexed="8"/>
        <rFont val="Calibri"/>
        <family val="2"/>
        <scheme val="minor"/>
      </rPr>
      <t xml:space="preserve"> material, mano de obra, herramienta menor, cortes, vueltas, esquinas, retiro de sobrantes y todo lo necesario para su correcta ejecución. (Para utilizarse en áreas donde se colocará piso vinílico en rollo).</t>
    </r>
  </si>
  <si>
    <r>
      <t xml:space="preserve">Suministro y aplicación de </t>
    </r>
    <r>
      <rPr>
        <b/>
        <sz val="9"/>
        <rFont val="Calibri"/>
        <family val="2"/>
        <scheme val="minor"/>
      </rPr>
      <t>Pintura "según tabla PL-02 del plano A 3 01"</t>
    </r>
    <r>
      <rPr>
        <sz val="9"/>
        <rFont val="Calibri"/>
        <family val="2"/>
        <scheme val="minor"/>
      </rPr>
      <t xml:space="preserve"> en </t>
    </r>
    <r>
      <rPr>
        <b/>
        <sz val="9"/>
        <rFont val="Calibri"/>
        <family val="2"/>
        <scheme val="minor"/>
      </rPr>
      <t xml:space="preserve">plafón corrido </t>
    </r>
    <r>
      <rPr>
        <sz val="9"/>
        <rFont val="Calibri"/>
        <family val="2"/>
        <scheme val="minor"/>
      </rPr>
      <t xml:space="preserve">en área de </t>
    </r>
    <r>
      <rPr>
        <b/>
        <sz val="9"/>
        <rFont val="Calibri"/>
        <family val="2"/>
        <scheme val="minor"/>
      </rPr>
      <t>OBSERVACIÓN PEDIATRÍCA</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xml:space="preserve">, modelo Vinimex TOTAL ANTIVIRAL, acabado mate, color </t>
    </r>
    <r>
      <rPr>
        <b/>
        <sz val="9"/>
        <rFont val="Calibri"/>
        <family val="2"/>
        <scheme val="minor"/>
      </rPr>
      <t>Turquesa Mar</t>
    </r>
    <r>
      <rPr>
        <sz val="9"/>
        <rFont val="Calibri"/>
        <family val="2"/>
        <scheme val="minor"/>
      </rPr>
      <t>, código de color</t>
    </r>
    <r>
      <rPr>
        <b/>
        <sz val="9"/>
        <rFont val="Calibri"/>
        <family val="2"/>
        <scheme val="minor"/>
      </rPr>
      <t xml:space="preserve"> P1-11</t>
    </r>
    <r>
      <rPr>
        <sz val="9"/>
        <rFont val="Calibri"/>
        <family val="2"/>
        <scheme val="minor"/>
      </rPr>
      <t xml:space="preserve">, o </t>
    </r>
    <r>
      <rPr>
        <b/>
        <sz val="9"/>
        <rFont val="Calibri"/>
        <family val="2"/>
        <scheme val="minor"/>
      </rPr>
      <t>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</si>
  <si>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Suministro y aplicación de</t>
    </r>
    <r>
      <rPr>
        <b/>
        <sz val="9"/>
        <rFont val="Calibri"/>
        <family val="2"/>
        <scheme val="minor"/>
      </rPr>
      <t xml:space="preserve"> Pintura "según tabla c-2 del plano A 3 01" </t>
    </r>
    <r>
      <rPr>
        <sz val="9"/>
        <rFont val="Calibri"/>
        <family val="2"/>
        <scheme val="minor"/>
      </rPr>
      <t xml:space="preserve">en </t>
    </r>
    <r>
      <rPr>
        <b/>
        <sz val="9"/>
        <rFont val="Calibri"/>
        <family val="2"/>
        <scheme val="minor"/>
      </rPr>
      <t>cajillo perimetral</t>
    </r>
    <r>
      <rPr>
        <sz val="9"/>
        <rFont val="Calibri"/>
        <family val="2"/>
        <scheme val="minor"/>
      </rPr>
      <t xml:space="preserve"> de 10 a 12 cm de altura, en área de</t>
    </r>
    <r>
      <rPr>
        <b/>
        <sz val="9"/>
        <rFont val="Calibri"/>
        <family val="2"/>
        <scheme val="minor"/>
      </rPr>
      <t xml:space="preserve"> OBSERVACIÓN PEDIATRÍCA</t>
    </r>
    <r>
      <rPr>
        <sz val="9"/>
        <rFont val="Calibri"/>
        <family val="2"/>
        <scheme val="minor"/>
      </rPr>
      <t>, 100% acrílica, con espectro de protección antiviral y antibacterial,</t>
    </r>
    <r>
      <rPr>
        <b/>
        <sz val="9"/>
        <rFont val="Calibri"/>
        <family val="2"/>
        <scheme val="minor"/>
      </rPr>
      <t xml:space="preserve"> marca Comex</t>
    </r>
    <r>
      <rPr>
        <sz val="9"/>
        <rFont val="Calibri"/>
        <family val="2"/>
        <scheme val="minor"/>
      </rPr>
      <t>, modelo Vinimex TOTAL ANTIVIRAL, acabado mate, color</t>
    </r>
    <r>
      <rPr>
        <b/>
        <sz val="9"/>
        <rFont val="Calibri"/>
        <family val="2"/>
        <scheme val="minor"/>
      </rPr>
      <t xml:space="preserve"> Turquesa Mar</t>
    </r>
    <r>
      <rPr>
        <sz val="9"/>
        <rFont val="Calibri"/>
        <family val="2"/>
        <scheme val="minor"/>
      </rPr>
      <t xml:space="preserve">, código de color </t>
    </r>
    <r>
      <rPr>
        <b/>
        <sz val="9"/>
        <rFont val="Calibri"/>
        <family val="2"/>
        <scheme val="minor"/>
      </rPr>
      <t>P1-11</t>
    </r>
    <r>
      <rPr>
        <sz val="9"/>
        <rFont val="Calibri"/>
        <family val="2"/>
        <scheme val="minor"/>
      </rPr>
      <t xml:space="preserve">, o </t>
    </r>
    <r>
      <rPr>
        <b/>
        <sz val="9"/>
        <rFont val="Calibri"/>
        <family val="2"/>
        <scheme val="minor"/>
      </rPr>
      <t>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</si>
  <si>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Suministro y aplicación de</t>
    </r>
    <r>
      <rPr>
        <b/>
        <sz val="9"/>
        <rFont val="Calibri"/>
        <family val="2"/>
        <scheme val="minor"/>
      </rPr>
      <t xml:space="preserve"> Pintura "según tabla PL-03 del plano A 3 01"</t>
    </r>
    <r>
      <rPr>
        <sz val="9"/>
        <rFont val="Calibri"/>
        <family val="2"/>
        <scheme val="minor"/>
      </rPr>
      <t xml:space="preserve"> en </t>
    </r>
    <r>
      <rPr>
        <b/>
        <sz val="9"/>
        <rFont val="Calibri"/>
        <family val="2"/>
        <scheme val="minor"/>
      </rPr>
      <t>plafón corrido</t>
    </r>
    <r>
      <rPr>
        <sz val="9"/>
        <rFont val="Calibri"/>
        <family val="2"/>
        <scheme val="minor"/>
      </rPr>
      <t xml:space="preserve"> en área de </t>
    </r>
    <r>
      <rPr>
        <b/>
        <sz val="9"/>
        <rFont val="Calibri"/>
        <family val="2"/>
        <scheme val="minor"/>
      </rPr>
      <t>OBSERVACIÓN PEDIATRÍCA</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modelo Vinimex TOTAL ANTIVIRAL, acabado mate, color</t>
    </r>
    <r>
      <rPr>
        <b/>
        <sz val="9"/>
        <rFont val="Calibri"/>
        <family val="2"/>
        <scheme val="minor"/>
      </rPr>
      <t xml:space="preserve"> Turquesa Nichupté</t>
    </r>
    <r>
      <rPr>
        <sz val="9"/>
        <rFont val="Calibri"/>
        <family val="2"/>
        <scheme val="minor"/>
      </rPr>
      <t>, código de color</t>
    </r>
    <r>
      <rPr>
        <b/>
        <sz val="9"/>
        <rFont val="Calibri"/>
        <family val="2"/>
        <scheme val="minor"/>
      </rPr>
      <t xml:space="preserve"> 207-04</t>
    </r>
    <r>
      <rPr>
        <sz val="9"/>
        <rFont val="Calibri"/>
        <family val="2"/>
        <scheme val="minor"/>
      </rPr>
      <t xml:space="preserve">, o </t>
    </r>
    <r>
      <rPr>
        <b/>
        <sz val="9"/>
        <rFont val="Calibri"/>
        <family val="2"/>
        <scheme val="minor"/>
      </rPr>
      <t>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</si>
  <si>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Pintura "según tabla c-3 del plano A 3 01"</t>
    </r>
    <r>
      <rPr>
        <sz val="9"/>
        <rFont val="Calibri"/>
        <family val="2"/>
        <scheme val="minor"/>
      </rPr>
      <t xml:space="preserve"> en </t>
    </r>
    <r>
      <rPr>
        <b/>
        <sz val="9"/>
        <rFont val="Calibri"/>
        <family val="2"/>
        <scheme val="minor"/>
      </rPr>
      <t>cajillo perimetral</t>
    </r>
    <r>
      <rPr>
        <sz val="9"/>
        <rFont val="Calibri"/>
        <family val="2"/>
        <scheme val="minor"/>
      </rPr>
      <t xml:space="preserve">, en área de </t>
    </r>
    <r>
      <rPr>
        <b/>
        <sz val="9"/>
        <rFont val="Calibri"/>
        <family val="2"/>
        <scheme val="minor"/>
      </rPr>
      <t>OBSERVACIÓN PEDIATRÍCA</t>
    </r>
    <r>
      <rPr>
        <sz val="9"/>
        <rFont val="Calibri"/>
        <family val="2"/>
        <scheme val="minor"/>
      </rPr>
      <t>, 100% acrílica, con espectro de protección antiviral y antibacterial,</t>
    </r>
    <r>
      <rPr>
        <b/>
        <sz val="9"/>
        <rFont val="Calibri"/>
        <family val="2"/>
        <scheme val="minor"/>
      </rPr>
      <t xml:space="preserve"> marca Comex</t>
    </r>
    <r>
      <rPr>
        <sz val="9"/>
        <rFont val="Calibri"/>
        <family val="2"/>
        <scheme val="minor"/>
      </rPr>
      <t xml:space="preserve">, modelo Vinimex TOTAL ANTIVIRAL, acabado mate, color </t>
    </r>
    <r>
      <rPr>
        <b/>
        <sz val="9"/>
        <rFont val="Calibri"/>
        <family val="2"/>
        <scheme val="minor"/>
      </rPr>
      <t>Turquesa Nichupté</t>
    </r>
    <r>
      <rPr>
        <sz val="9"/>
        <rFont val="Calibri"/>
        <family val="2"/>
        <scheme val="minor"/>
      </rPr>
      <t xml:space="preserve">, código de color </t>
    </r>
    <r>
      <rPr>
        <b/>
        <sz val="9"/>
        <rFont val="Calibri"/>
        <family val="2"/>
        <scheme val="minor"/>
      </rPr>
      <t>207-04</t>
    </r>
    <r>
      <rPr>
        <sz val="9"/>
        <rFont val="Calibri"/>
        <family val="2"/>
        <scheme val="minor"/>
      </rPr>
      <t xml:space="preserve">, o </t>
    </r>
    <r>
      <rPr>
        <b/>
        <sz val="9"/>
        <rFont val="Calibri"/>
        <family val="2"/>
        <scheme val="minor"/>
      </rPr>
      <t>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</si>
  <si>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Pintura "según tabla PL-04 del plano A 3 01"</t>
    </r>
    <r>
      <rPr>
        <sz val="9"/>
        <rFont val="Calibri"/>
        <family val="2"/>
        <scheme val="minor"/>
      </rPr>
      <t xml:space="preserve"> en </t>
    </r>
    <r>
      <rPr>
        <b/>
        <sz val="9"/>
        <rFont val="Calibri"/>
        <family val="2"/>
        <scheme val="minor"/>
      </rPr>
      <t>plafón corrido</t>
    </r>
    <r>
      <rPr>
        <sz val="9"/>
        <rFont val="Calibri"/>
        <family val="2"/>
        <scheme val="minor"/>
      </rPr>
      <t xml:space="preserve"> en área de </t>
    </r>
    <r>
      <rPr>
        <b/>
        <sz val="9"/>
        <rFont val="Calibri"/>
        <family val="2"/>
        <scheme val="minor"/>
      </rPr>
      <t>ESTACIÓN DE ENFERMERÍA</t>
    </r>
    <r>
      <rPr>
        <sz val="9"/>
        <rFont val="Calibri"/>
        <family val="2"/>
        <scheme val="minor"/>
      </rPr>
      <t>, 100% acrílica, con espectro de protección antiviral y antibacterial,</t>
    </r>
    <r>
      <rPr>
        <b/>
        <sz val="9"/>
        <rFont val="Calibri"/>
        <family val="2"/>
        <scheme val="minor"/>
      </rPr>
      <t xml:space="preserve"> marca Comex</t>
    </r>
    <r>
      <rPr>
        <sz val="9"/>
        <rFont val="Calibri"/>
        <family val="2"/>
        <scheme val="minor"/>
      </rPr>
      <t xml:space="preserve">, modelo Vinimex TOTAL ANTIVIRAL, acabado mate, color </t>
    </r>
    <r>
      <rPr>
        <b/>
        <sz val="9"/>
        <rFont val="Calibri"/>
        <family val="2"/>
        <scheme val="minor"/>
      </rPr>
      <t>Blanco</t>
    </r>
    <r>
      <rPr>
        <sz val="9"/>
        <rFont val="Calibri"/>
        <family val="2"/>
        <scheme val="minor"/>
      </rPr>
      <t xml:space="preserve">, código de color </t>
    </r>
    <r>
      <rPr>
        <b/>
        <sz val="9"/>
        <rFont val="Calibri"/>
        <family val="2"/>
        <scheme val="minor"/>
      </rPr>
      <t>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</si>
  <si>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Pintura "según tabla c-4 del plano A 3 01"</t>
    </r>
    <r>
      <rPr>
        <sz val="9"/>
        <rFont val="Calibri"/>
        <family val="2"/>
        <scheme val="minor"/>
      </rPr>
      <t xml:space="preserve"> en </t>
    </r>
    <r>
      <rPr>
        <b/>
        <sz val="9"/>
        <rFont val="Calibri"/>
        <family val="2"/>
        <scheme val="minor"/>
      </rPr>
      <t>cajillo perimetral</t>
    </r>
    <r>
      <rPr>
        <sz val="9"/>
        <rFont val="Calibri"/>
        <family val="2"/>
        <scheme val="minor"/>
      </rPr>
      <t xml:space="preserve"> en área de </t>
    </r>
    <r>
      <rPr>
        <b/>
        <sz val="9"/>
        <rFont val="Calibri"/>
        <family val="2"/>
        <scheme val="minor"/>
      </rPr>
      <t>ESTACIÓN DE ENFERMERÍA</t>
    </r>
    <r>
      <rPr>
        <sz val="9"/>
        <rFont val="Calibri"/>
        <family val="2"/>
        <scheme val="minor"/>
      </rPr>
      <t xml:space="preserve">, 100% acrílica, con espectro de protección antiviral y antibacterial, </t>
    </r>
    <r>
      <rPr>
        <b/>
        <sz val="9"/>
        <rFont val="Calibri"/>
        <family val="2"/>
        <scheme val="minor"/>
      </rPr>
      <t>marca</t>
    </r>
    <r>
      <rPr>
        <sz val="9"/>
        <rFont val="Calibri"/>
        <family val="2"/>
        <scheme val="minor"/>
      </rPr>
      <t xml:space="preserve"> </t>
    </r>
    <r>
      <rPr>
        <b/>
        <sz val="9"/>
        <rFont val="Calibri"/>
        <family val="2"/>
        <scheme val="minor"/>
      </rPr>
      <t>Comex</t>
    </r>
    <r>
      <rPr>
        <sz val="9"/>
        <rFont val="Calibri"/>
        <family val="2"/>
        <scheme val="minor"/>
      </rPr>
      <t xml:space="preserve">, modelo Vinimex TOTAL ANTIVIRAL, acabado mate, color </t>
    </r>
    <r>
      <rPr>
        <b/>
        <sz val="9"/>
        <rFont val="Calibri"/>
        <family val="2"/>
        <scheme val="minor"/>
      </rPr>
      <t>Blanco</t>
    </r>
    <r>
      <rPr>
        <sz val="9"/>
        <rFont val="Calibri"/>
        <family val="2"/>
        <scheme val="minor"/>
      </rPr>
      <t xml:space="preserve">, código de color </t>
    </r>
    <r>
      <rPr>
        <b/>
        <sz val="9"/>
        <rFont val="Calibri"/>
        <family val="2"/>
        <scheme val="minor"/>
      </rPr>
      <t>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</si>
  <si>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colocación de </t>
    </r>
    <r>
      <rPr>
        <b/>
        <sz val="9"/>
        <rFont val="Calibri"/>
        <family val="2"/>
        <scheme val="minor"/>
      </rPr>
      <t>Piso vinílico</t>
    </r>
    <r>
      <rPr>
        <sz val="9"/>
        <rFont val="Calibri"/>
        <family val="2"/>
        <scheme val="minor"/>
      </rPr>
      <t xml:space="preserve"> tipo madera </t>
    </r>
    <r>
      <rPr>
        <b/>
        <sz val="9"/>
        <rFont val="Calibri"/>
        <family val="2"/>
        <scheme val="minor"/>
      </rPr>
      <t>"según tabla PL-05 del plano A 3 01"</t>
    </r>
    <r>
      <rPr>
        <sz val="9"/>
        <rFont val="Calibri"/>
        <family val="2"/>
        <scheme val="minor"/>
      </rPr>
      <t xml:space="preserve">, </t>
    </r>
    <r>
      <rPr>
        <b/>
        <sz val="9"/>
        <rFont val="Calibri"/>
        <family val="2"/>
        <scheme val="minor"/>
      </rPr>
      <t>marca</t>
    </r>
    <r>
      <rPr>
        <sz val="9"/>
        <rFont val="Calibri"/>
        <family val="2"/>
        <scheme val="minor"/>
      </rPr>
      <t xml:space="preserve"> </t>
    </r>
    <r>
      <rPr>
        <b/>
        <sz val="9"/>
        <rFont val="Calibri"/>
        <family val="2"/>
        <scheme val="minor"/>
      </rPr>
      <t>Durapiso o EQUIVALENTE</t>
    </r>
    <r>
      <rPr>
        <sz val="9"/>
        <rFont val="Calibri"/>
        <family val="2"/>
        <scheme val="minor"/>
      </rPr>
      <t xml:space="preserve">, modelo STYLE-31GP formato 15.24 x 91.44 cm, color café, acabado mate. Proveedor: The Home Depot. SKU </t>
    </r>
    <r>
      <rPr>
        <b/>
        <sz val="9"/>
        <rFont val="Calibri"/>
        <family val="2"/>
        <scheme val="minor"/>
      </rPr>
      <t>#142512.</t>
    </r>
    <r>
      <rPr>
        <sz val="9"/>
        <rFont val="Calibri"/>
        <family val="2"/>
        <scheme val="minor"/>
      </rPr>
      <t xml:space="preserve"> </t>
    </r>
    <r>
      <rPr>
        <b/>
        <sz val="9"/>
        <rFont val="Calibri"/>
        <family val="2"/>
        <scheme val="minor"/>
      </rPr>
      <t>INCLUYE</t>
    </r>
    <r>
      <rPr>
        <sz val="9"/>
        <rFont val="Calibri"/>
        <family val="2"/>
        <scheme val="minor"/>
      </rPr>
      <t xml:space="preserve"> material, mano de obra, herramienta menor, andamios en caso de ser requerido, cortes, retiro de sobrantes y todo lo necesario para su correcta ejecución.</t>
    </r>
  </si>
  <si>
    <r>
      <t xml:space="preserve">Suministro y aplicación de </t>
    </r>
    <r>
      <rPr>
        <b/>
        <sz val="9"/>
        <rFont val="Calibri"/>
        <family val="2"/>
        <scheme val="minor"/>
      </rPr>
      <t>Adhesiv</t>
    </r>
    <r>
      <rPr>
        <sz val="9"/>
        <rFont val="Calibri"/>
        <family val="2"/>
        <scheme val="minor"/>
      </rPr>
      <t xml:space="preserve">o para lámina vinílica con respaldo de fieltro, previo a recibir acabado de </t>
    </r>
    <r>
      <rPr>
        <b/>
        <sz val="9"/>
        <rFont val="Calibri"/>
        <family val="2"/>
        <scheme val="minor"/>
      </rPr>
      <t>piso vinílico</t>
    </r>
    <r>
      <rPr>
        <sz val="9"/>
        <rFont val="Calibri"/>
        <family val="2"/>
        <scheme val="minor"/>
      </rPr>
      <t>,</t>
    </r>
    <r>
      <rPr>
        <b/>
        <sz val="9"/>
        <rFont val="Calibri"/>
        <family val="2"/>
        <scheme val="minor"/>
      </rPr>
      <t xml:space="preserve"> marca</t>
    </r>
    <r>
      <rPr>
        <sz val="9"/>
        <rFont val="Calibri"/>
        <family val="2"/>
        <scheme val="minor"/>
      </rPr>
      <t xml:space="preserve"> </t>
    </r>
    <r>
      <rPr>
        <b/>
        <sz val="9"/>
        <rFont val="Calibri"/>
        <family val="2"/>
        <scheme val="minor"/>
      </rPr>
      <t>Roberts o EQUIVALENTE</t>
    </r>
    <r>
      <rPr>
        <sz val="9"/>
        <rFont val="Calibri"/>
        <family val="2"/>
        <scheme val="minor"/>
      </rPr>
      <t>, modelo 2001 Proveedor: The Home Depot  SKU#504489</t>
    </r>
  </si>
  <si>
    <r>
      <t xml:space="preserve">Fabricación e instalación de </t>
    </r>
    <r>
      <rPr>
        <b/>
        <sz val="9"/>
        <rFont val="Calibri"/>
        <family val="2"/>
        <scheme val="minor"/>
      </rPr>
      <t>puerta (P-01)</t>
    </r>
    <r>
      <rPr>
        <sz val="9"/>
        <rFont val="Calibri"/>
        <family val="2"/>
        <scheme val="minor"/>
      </rPr>
      <t xml:space="preserve">, hoja sencilla a base de madera sólida de nogal, acabado texturizado, apertura tipo abatible, medidas de </t>
    </r>
    <r>
      <rPr>
        <b/>
        <sz val="9"/>
        <rFont val="Calibri"/>
        <family val="2"/>
        <scheme val="minor"/>
      </rPr>
      <t>1.10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de madera de tablón sólido de nogal de 1", cerradura de  llave marca shlage,  4 bisagras marca Hager modelo #1279  de 3-1/2"x 3-1/2" en  color plata, tope de pared de piso de aluminio color plata, cierra puertas, placa de pateo marca HAGER modelo 190S de 34"x10" acabado 32D de acero inoxidable, placa de empuje modelo HAGER modelo 30S de 4"x16" acabado 32D en acero inoxidable, placa con jaladera marca HAGER modelo 31G de 4"x16" acabado 32D en acero inoxidable o </t>
    </r>
    <r>
      <rPr>
        <b/>
        <sz val="9"/>
        <rFont val="Calibri"/>
        <family val="2"/>
        <scheme val="minor"/>
      </rPr>
      <t>EQUIVALENTE</t>
    </r>
    <r>
      <rPr>
        <sz val="9"/>
        <rFont val="Calibri"/>
        <family val="2"/>
        <scheme val="minor"/>
      </rPr>
      <t xml:space="preserve"> y todo lo necesario para su correcta instalación.</t>
    </r>
  </si>
  <si>
    <r>
      <t xml:space="preserve">Fabricación e instalación de </t>
    </r>
    <r>
      <rPr>
        <b/>
        <sz val="9"/>
        <rFont val="Calibri"/>
        <family val="2"/>
        <scheme val="minor"/>
      </rPr>
      <t>puerta (P-02)</t>
    </r>
    <r>
      <rPr>
        <sz val="9"/>
        <rFont val="Calibri"/>
        <family val="2"/>
        <scheme val="minor"/>
      </rPr>
      <t xml:space="preserve">, hoja sencilla a base de madera sólida de nogal, acabado texturizado, apertura tipo abatible, medidas de </t>
    </r>
    <r>
      <rPr>
        <b/>
        <sz val="9"/>
        <rFont val="Calibri"/>
        <family val="2"/>
        <scheme val="minor"/>
      </rPr>
      <t>0.80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de madera de tablón sólido de nogal de 1", cerradura de  llave marca shlage,  4 bisagras marca Hager modelo #1279  de 3-1/2"x 3-1/2" en  color plata, tope de pared de piso de aluminio color plata, cierra puertas, placa de pateo marca HAGER modelo 190S de 34"x10" acabado 32D de acero inoxidable, placa de empuje modelo HAGER modelo 30S de 4"x16" acabado 32D en acero inoxidable, placa con jaladera marca HAGER modelo 31G de 4"x16" acabado 32D en acero inoxidable o </t>
    </r>
    <r>
      <rPr>
        <b/>
        <sz val="9"/>
        <rFont val="Calibri"/>
        <family val="2"/>
        <scheme val="minor"/>
      </rPr>
      <t>EQUIVALENTE</t>
    </r>
    <r>
      <rPr>
        <sz val="9"/>
        <rFont val="Calibri"/>
        <family val="2"/>
        <scheme val="minor"/>
      </rPr>
      <t xml:space="preserve"> y todo lo necesario para su correcta instalación.</t>
    </r>
  </si>
  <si>
    <r>
      <t xml:space="preserve">Fabricación e instalación de </t>
    </r>
    <r>
      <rPr>
        <b/>
        <sz val="9"/>
        <rFont val="Calibri"/>
        <family val="2"/>
        <scheme val="minor"/>
      </rPr>
      <t>puerta (P-04)</t>
    </r>
    <r>
      <rPr>
        <sz val="9"/>
        <rFont val="Calibri"/>
        <family val="2"/>
        <scheme val="minor"/>
      </rPr>
      <t xml:space="preserve">, hoja de hoja doble a base de estructura metálica de acero inoxidable, apertura tipo abatible, medidas de </t>
    </r>
    <r>
      <rPr>
        <b/>
        <sz val="9"/>
        <rFont val="Calibri"/>
        <family val="2"/>
        <scheme val="minor"/>
      </rPr>
      <t>2.03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metálico, mirilla con cristal translúcido de 6mm, cerradura de  llave marca shlage,  4 bisagras marca Hager modelo #1279  de 3-1/2"x 3-1/2" en  color plata, tope de pared de piso de aluminio color plata, cierra puertas, placa de pateo marca HAGER modelo 190S de 34"x10" acabado 32D de acero inoxidable, placa de empuje modelo HAGER modelo 30S de 4"x16" acabado 32D en acero inoxidable, placa con jaladera marca HAGER modelo 31G de 4"x16" acabado 32D en acero inoxidable o </t>
    </r>
    <r>
      <rPr>
        <b/>
        <sz val="9"/>
        <rFont val="Calibri"/>
        <family val="2"/>
        <scheme val="minor"/>
      </rPr>
      <t>EQUIVALENTE</t>
    </r>
    <r>
      <rPr>
        <sz val="9"/>
        <rFont val="Calibri"/>
        <family val="2"/>
        <scheme val="minor"/>
      </rPr>
      <t xml:space="preserve"> y todo lo necesario para su correcta instalación.</t>
    </r>
  </si>
  <si>
    <r>
      <t xml:space="preserve">Fabricación e instalación de </t>
    </r>
    <r>
      <rPr>
        <b/>
        <sz val="9"/>
        <rFont val="Calibri"/>
        <family val="2"/>
        <scheme val="minor"/>
      </rPr>
      <t>puerta (P-05)</t>
    </r>
    <r>
      <rPr>
        <sz val="9"/>
        <rFont val="Calibri"/>
        <family val="2"/>
        <scheme val="minor"/>
      </rPr>
      <t xml:space="preserve">, hoja de hoja doble a base de estructura metálica de acero inoxidable, apertura tipo abatible, medidas de </t>
    </r>
    <r>
      <rPr>
        <b/>
        <sz val="9"/>
        <rFont val="Calibri"/>
        <family val="2"/>
        <scheme val="minor"/>
      </rPr>
      <t>2.16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metálico, mirilla con cristal translúcido de 6mm, cerradura de  llave marca shlage,  4 bisagras marca Hager modelo #1279  de 3-1/2"x 3-1/2" en  color plata, tope de pared de piso de aluminio color plata, cierra puertas, placa de pateo marca HAGER modelo 190S de 34"x10" acabado 32D de acero inoxidable, placa de empuje modelo HAGER modelo 30S de 4"x16" acabado 32D en acero inoxidable, placa con jaladera marca HAGER modelo 31G de 4"x16" acabado 32D en acero inoxidable o </t>
    </r>
    <r>
      <rPr>
        <b/>
        <sz val="9"/>
        <rFont val="Calibri"/>
        <family val="2"/>
        <scheme val="minor"/>
      </rPr>
      <t>EQUIVALANTE</t>
    </r>
    <r>
      <rPr>
        <sz val="9"/>
        <rFont val="Calibri"/>
        <family val="2"/>
        <scheme val="minor"/>
      </rPr>
      <t xml:space="preserve"> y todo lo necesario para su correcta instalación.</t>
    </r>
  </si>
  <si>
    <r>
      <t xml:space="preserve">Fabricación e instalación de </t>
    </r>
    <r>
      <rPr>
        <b/>
        <sz val="9"/>
        <rFont val="Calibri"/>
        <family val="2"/>
        <scheme val="minor"/>
      </rPr>
      <t>puerta (P-08)</t>
    </r>
    <r>
      <rPr>
        <sz val="9"/>
        <rFont val="Calibri"/>
        <family val="2"/>
        <scheme val="minor"/>
      </rPr>
      <t xml:space="preserve">, hoja sencilla a base de aluminio tipo acanalada, color gris, acabado galvanizado, apertura tipo abatible, medidas de </t>
    </r>
    <r>
      <rPr>
        <b/>
        <sz val="9"/>
        <rFont val="Calibri"/>
        <family val="2"/>
        <scheme val="minor"/>
      </rPr>
      <t>0.65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metálico de perfil tubular de puerta tipo M, modelo M-225, calibre 20, cerradura de  llave marca shlage,  4 bisagras marca Hager modelo #1279  de 3-1/2"x 3-1/2" en  color plata o </t>
    </r>
    <r>
      <rPr>
        <b/>
        <sz val="9"/>
        <rFont val="Calibri"/>
        <family val="2"/>
        <scheme val="minor"/>
      </rPr>
      <t>EQUIVALENTE</t>
    </r>
    <r>
      <rPr>
        <sz val="9"/>
        <rFont val="Calibri"/>
        <family val="2"/>
        <scheme val="minor"/>
      </rPr>
      <t>,  y todo lo necesario para su correcta instalación.</t>
    </r>
  </si>
  <si>
    <r>
      <t xml:space="preserve">Fabricación e instalación de </t>
    </r>
    <r>
      <rPr>
        <b/>
        <sz val="9"/>
        <rFont val="Calibri"/>
        <family val="2"/>
        <scheme val="minor"/>
      </rPr>
      <t>puerta (P-10) en área de MORGUE para shut de basura</t>
    </r>
    <r>
      <rPr>
        <sz val="9"/>
        <rFont val="Calibri"/>
        <family val="2"/>
        <scheme val="minor"/>
      </rPr>
      <t xml:space="preserve">, medidas de </t>
    </r>
    <r>
      <rPr>
        <b/>
        <sz val="9"/>
        <rFont val="Calibri"/>
        <family val="2"/>
        <scheme val="minor"/>
      </rPr>
      <t>0.80 m x 0.80 m</t>
    </r>
    <r>
      <rPr>
        <sz val="9"/>
        <rFont val="Calibri"/>
        <family val="2"/>
        <scheme val="minor"/>
      </rPr>
      <t xml:space="preserve"> (Ver detalles en plano A 2 35). Puerta fabricada a base de acero satinado inoxidable 304 calibre 20 y calibre 18 su marco, puerta batientes con marco en acero y manija en acero , bisagras en acero o</t>
    </r>
    <r>
      <rPr>
        <b/>
        <sz val="9"/>
        <rFont val="Calibri"/>
        <family val="2"/>
        <scheme val="minor"/>
      </rPr>
      <t xml:space="preserve"> EQUIVALENTE</t>
    </r>
    <r>
      <rPr>
        <sz val="9"/>
        <rFont val="Calibri"/>
        <family val="2"/>
        <scheme val="minor"/>
      </rPr>
      <t xml:space="preserve">. </t>
    </r>
    <r>
      <rPr>
        <b/>
        <sz val="9"/>
        <rFont val="Calibri"/>
        <family val="2"/>
        <scheme val="minor"/>
      </rPr>
      <t>INCLUYE</t>
    </r>
    <r>
      <rPr>
        <sz val="9"/>
        <rFont val="Calibri"/>
        <family val="2"/>
        <scheme val="minor"/>
      </rPr>
      <t xml:space="preserve"> material, mano de obra,  y todo lo necesario para su correcta instalación.</t>
    </r>
  </si>
  <si>
    <r>
      <t>Suministro e instalacion de puerta doble de aluminio con medidas de 2.00x2.15mts en linea eurovent comercial en color aluminio natural y cristal claro de 6mm de espesor.Incluye fijo con medidas de 1.71x2.15mts., cerradura de seguridad,calcamonia esmerilada,cierra puertas hidraulico de piso,  jaladera y herrajes necesarios para su correcta instalacion.</t>
    </r>
    <r>
      <rPr>
        <b/>
        <sz val="9"/>
        <rFont val="Calibri"/>
        <family val="2"/>
      </rPr>
      <t>(Acceso principal).</t>
    </r>
  </si>
  <si>
    <r>
      <t>Suministro e instalacion de puerta doble de aluminio con medidas de 1.30x2.15mts en linea eurovent comercial en color aluminio natural y cristal claro de 6mm de espesor.Incluye fijo con medidas de 1.71x2.15mts., cerradura de seguridad,calcamonia esmerilada,cierra puertas hidraulico de piso,  jaladera y herrajes necesarios para su correcta instalacion.</t>
    </r>
    <r>
      <rPr>
        <b/>
        <sz val="9"/>
        <rFont val="Calibri"/>
        <family val="2"/>
      </rPr>
      <t>(Procedimientos menores).</t>
    </r>
  </si>
  <si>
    <r>
      <t>Suministro e instalacion de puerta doble de aluminio con medidas de 1.20x2.15mts en linea eurovent comercial en color aluminio natural y cristal claro de 6mm de espesor.Incluye fijo con medidas de 1.71x2.15mts., cerradura de seguridad,calcamonia esmerilada,cierra puertas hidraulico de piso,  jaladera y herrajes necesarios para su correcta instalacion.</t>
    </r>
    <r>
      <rPr>
        <b/>
        <sz val="9"/>
        <rFont val="Calibri"/>
        <family val="2"/>
      </rPr>
      <t>(Endoscopia).</t>
    </r>
  </si>
  <si>
    <r>
      <t>Suministro e instalacion de puerta doble de aluminio con medidas de 0.90x2.15mts en linea eurovent comercial en color aluminio natural y cristal claro de 6mm de espesor.Incluye fijo con medidas de 1.71x2.15mts., cerradura de seguridad,calcamonia esmerilada,cierra puertas hidraulico de piso,  jaladera y herrajes necesarios para su correcta instalacion.</t>
    </r>
    <r>
      <rPr>
        <b/>
        <sz val="9"/>
        <rFont val="Calibri"/>
        <family val="2"/>
      </rPr>
      <t>(Area Blanca).</t>
    </r>
  </si>
  <si>
    <r>
      <t>Suministro e instalacion de espejo con bordes boleados con medidas de 0.90 x 1.00mts.</t>
    </r>
    <r>
      <rPr>
        <b/>
        <sz val="9"/>
        <rFont val="Calibri"/>
        <family val="2"/>
      </rPr>
      <t>(s.s. y s.s. vestidor medicos).</t>
    </r>
  </si>
  <si>
    <r>
      <t xml:space="preserve">Fabricación e instalación de </t>
    </r>
    <r>
      <rPr>
        <b/>
        <sz val="9"/>
        <rFont val="Calibri"/>
        <family val="2"/>
        <scheme val="minor"/>
      </rPr>
      <t>ventana corrediza de aluminio (V-03)</t>
    </r>
    <r>
      <rPr>
        <sz val="9"/>
        <rFont val="Calibri"/>
        <family val="2"/>
        <scheme val="minor"/>
      </rPr>
      <t xml:space="preserve"> en área de </t>
    </r>
    <r>
      <rPr>
        <b/>
        <sz val="9"/>
        <rFont val="Calibri"/>
        <family val="2"/>
        <scheme val="minor"/>
      </rPr>
      <t>RECEPCIÓN</t>
    </r>
    <r>
      <rPr>
        <sz val="9"/>
        <rFont val="Calibri"/>
        <family val="2"/>
        <scheme val="minor"/>
      </rPr>
      <t>, medidas de</t>
    </r>
    <r>
      <rPr>
        <b/>
        <sz val="9"/>
        <rFont val="Calibri"/>
        <family val="2"/>
        <scheme val="minor"/>
      </rPr>
      <t xml:space="preserve"> 2.16 m</t>
    </r>
    <r>
      <rPr>
        <sz val="9"/>
        <rFont val="Calibri"/>
        <family val="2"/>
        <scheme val="minor"/>
      </rPr>
      <t xml:space="preserve"> de largo x </t>
    </r>
    <r>
      <rPr>
        <b/>
        <sz val="9"/>
        <rFont val="Calibri"/>
        <family val="2"/>
        <scheme val="minor"/>
      </rPr>
      <t>1.10 m</t>
    </r>
    <r>
      <rPr>
        <sz val="9"/>
        <rFont val="Calibri"/>
        <family val="2"/>
        <scheme val="minor"/>
      </rPr>
      <t xml:space="preserve"> de alto, antepecho de </t>
    </r>
    <r>
      <rPr>
        <b/>
        <sz val="9"/>
        <rFont val="Calibri"/>
        <family val="2"/>
        <scheme val="minor"/>
      </rPr>
      <t>1.00 m</t>
    </r>
    <r>
      <rPr>
        <sz val="9"/>
        <rFont val="Calibri"/>
        <family val="2"/>
        <scheme val="minor"/>
      </rPr>
      <t xml:space="preserve">, fabricada a base de 3 hojas, 1 fijo encima, 1 fijo debajo con ventana corrediza en la parte inferior </t>
    </r>
    <r>
      <rPr>
        <b/>
        <sz val="9"/>
        <rFont val="Calibri"/>
        <family val="2"/>
        <scheme val="minor"/>
      </rPr>
      <t>(según diseño en plano A 2 45)</t>
    </r>
    <r>
      <rPr>
        <sz val="9"/>
        <rFont val="Calibri"/>
        <family val="2"/>
        <scheme val="minor"/>
      </rPr>
      <t xml:space="preserve">, nivel de cerramiento a </t>
    </r>
    <r>
      <rPr>
        <b/>
        <sz val="9"/>
        <rFont val="Calibri"/>
        <family val="2"/>
        <scheme val="minor"/>
      </rPr>
      <t>2.13 m.</t>
    </r>
    <r>
      <rPr>
        <sz val="9"/>
        <rFont val="Calibri"/>
        <family val="2"/>
        <scheme val="minor"/>
      </rPr>
      <t xml:space="preserve"> Espesor de perfil de 3", Serie R70,</t>
    </r>
    <r>
      <rPr>
        <b/>
        <sz val="9"/>
        <rFont val="Calibri"/>
        <family val="2"/>
        <scheme val="minor"/>
      </rPr>
      <t xml:space="preserve"> Marca Eurovent o</t>
    </r>
    <r>
      <rPr>
        <sz val="9"/>
        <rFont val="Calibri"/>
        <family val="2"/>
        <scheme val="minor"/>
      </rPr>
      <t xml:space="preserve"> </t>
    </r>
    <r>
      <rPr>
        <b/>
        <sz val="9"/>
        <rFont val="Calibri"/>
        <family val="2"/>
        <scheme val="minor"/>
      </rPr>
      <t>EQUIVALENTE. INCLUYE</t>
    </r>
    <r>
      <rPr>
        <sz val="9"/>
        <rFont val="Calibri"/>
        <family val="2"/>
        <scheme val="minor"/>
      </rPr>
      <t xml:space="preserve"> cristal translucido recocido de 6 mm, sistema de aperturas corredizas y fijos, según diseño en plano A 2 45. Incluye material, mano de obra, herramienta menor, anclajes, herrajes, cortes, resanes, retiro de sobrantes y todo lo necesario para su correcta ejecución.        </t>
    </r>
    <r>
      <rPr>
        <sz val="9"/>
        <rFont val="Calibri"/>
        <family val="2"/>
      </rPr>
      <t xml:space="preserve">                                                                                                                                                                                                   </t>
    </r>
  </si>
  <si>
    <r>
      <t xml:space="preserve">Fabricación e instalación de </t>
    </r>
    <r>
      <rPr>
        <b/>
        <sz val="9"/>
        <rFont val="Calibri"/>
        <family val="2"/>
        <scheme val="minor"/>
      </rPr>
      <t>puerta de cancel de aluminio (P-07)</t>
    </r>
    <r>
      <rPr>
        <sz val="9"/>
        <rFont val="Calibri"/>
        <family val="2"/>
        <scheme val="minor"/>
      </rPr>
      <t xml:space="preserve"> hoja sencilla a base de marco de cancel de aluminio, apertura tipo abatible, medidas de </t>
    </r>
    <r>
      <rPr>
        <b/>
        <sz val="9"/>
        <rFont val="Calibri"/>
        <family val="2"/>
        <scheme val="minor"/>
      </rPr>
      <t>1.10 m</t>
    </r>
    <r>
      <rPr>
        <sz val="9"/>
        <rFont val="Calibri"/>
        <family val="2"/>
        <scheme val="minor"/>
      </rPr>
      <t xml:space="preserve"> de largo x </t>
    </r>
    <r>
      <rPr>
        <b/>
        <sz val="9"/>
        <rFont val="Calibri"/>
        <family val="2"/>
        <scheme val="minor"/>
      </rPr>
      <t>2.13 m</t>
    </r>
    <r>
      <rPr>
        <sz val="9"/>
        <rFont val="Calibri"/>
        <family val="2"/>
        <scheme val="minor"/>
      </rPr>
      <t xml:space="preserve"> de alto</t>
    </r>
    <r>
      <rPr>
        <b/>
        <sz val="9"/>
        <rFont val="Calibri"/>
        <family val="2"/>
        <scheme val="minor"/>
      </rPr>
      <t xml:space="preserve"> </t>
    </r>
    <r>
      <rPr>
        <sz val="9"/>
        <rFont val="Calibri"/>
        <family val="2"/>
        <scheme val="minor"/>
      </rPr>
      <t xml:space="preserve"> Incluye cristal translucido recocido de 6 mm de tipo fijo, </t>
    </r>
    <r>
      <rPr>
        <b/>
        <sz val="9"/>
        <rFont val="Calibri"/>
        <family val="2"/>
        <scheme val="minor"/>
      </rPr>
      <t>(según diseño en plano A 2 35).</t>
    </r>
    <r>
      <rPr>
        <sz val="9"/>
        <rFont val="Calibri"/>
        <family val="2"/>
        <scheme val="minor"/>
      </rPr>
      <t xml:space="preserve"> Espesor de perfil de 3", Serie R70, </t>
    </r>
    <r>
      <rPr>
        <b/>
        <sz val="9"/>
        <rFont val="Calibri"/>
        <family val="2"/>
        <scheme val="minor"/>
      </rPr>
      <t>Marca Eurovent o</t>
    </r>
    <r>
      <rPr>
        <sz val="9"/>
        <rFont val="Calibri"/>
        <family val="2"/>
        <scheme val="minor"/>
      </rPr>
      <t xml:space="preserve"> </t>
    </r>
    <r>
      <rPr>
        <b/>
        <sz val="9"/>
        <rFont val="Calibri"/>
        <family val="2"/>
        <scheme val="minor"/>
      </rPr>
      <t>EQUIVALANTE. INCLUYE</t>
    </r>
    <r>
      <rPr>
        <sz val="9"/>
        <rFont val="Calibri"/>
        <family val="2"/>
        <scheme val="minor"/>
      </rPr>
      <t xml:space="preserve"> material, mano de obra, herramienta menor, anclajes, herrajes, cortes, resanes, retiro de sobrantes y todo lo necesario para su correcta ejecución.  </t>
    </r>
  </si>
  <si>
    <r>
      <t xml:space="preserve">Suministro e instalación de </t>
    </r>
    <r>
      <rPr>
        <b/>
        <sz val="9"/>
        <rFont val="Calibri"/>
        <family val="2"/>
        <scheme val="minor"/>
      </rPr>
      <t>Sanitario</t>
    </r>
    <r>
      <rPr>
        <sz val="9"/>
        <rFont val="Calibri"/>
        <family val="2"/>
        <scheme val="minor"/>
      </rPr>
      <t xml:space="preserve"> de 1 sola pieza, </t>
    </r>
    <r>
      <rPr>
        <b/>
        <sz val="9"/>
        <rFont val="Calibri"/>
        <family val="2"/>
        <scheme val="minor"/>
      </rPr>
      <t>marca American Standard</t>
    </r>
    <r>
      <rPr>
        <sz val="9"/>
        <rFont val="Calibri"/>
        <family val="2"/>
        <scheme val="minor"/>
      </rPr>
      <t xml:space="preserve"> Modelo Olimpico Flowise o </t>
    </r>
    <r>
      <rPr>
        <b/>
        <sz val="9"/>
        <rFont val="Calibri"/>
        <family val="2"/>
        <scheme val="minor"/>
      </rPr>
      <t>EQUIVALENTE</t>
    </r>
    <r>
      <rPr>
        <sz val="9"/>
        <rFont val="Calibri"/>
        <family val="2"/>
        <scheme val="minor"/>
      </rPr>
      <t xml:space="preserve"> PARA PERSONAS CON DISCAPACIDAD en color blanco y asiento del mismo color de cierre lento. </t>
    </r>
    <r>
      <rPr>
        <b/>
        <sz val="9"/>
        <rFont val="Calibri"/>
        <family val="2"/>
        <scheme val="minor"/>
      </rPr>
      <t>INCLUYE</t>
    </r>
    <r>
      <rPr>
        <sz val="9"/>
        <rFont val="Calibri"/>
        <family val="2"/>
        <scheme val="minor"/>
      </rPr>
      <t xml:space="preserve"> llave estopera, manguera coflex, brida, materiales de sujección y todo lo necesario para su correcta instalación.</t>
    </r>
  </si>
  <si>
    <r>
      <rPr>
        <b/>
        <sz val="9"/>
        <rFont val="Calibri"/>
        <family val="2"/>
        <scheme val="minor"/>
      </rPr>
      <t>Fluxómetro</t>
    </r>
    <r>
      <rPr>
        <sz val="9"/>
        <rFont val="Calibri"/>
        <family val="2"/>
        <scheme val="minor"/>
      </rPr>
      <t xml:space="preserve"> para W. C. de manija con recubrimiento antibacterial, </t>
    </r>
    <r>
      <rPr>
        <b/>
        <sz val="9"/>
        <rFont val="Calibri"/>
        <family val="2"/>
        <scheme val="minor"/>
      </rPr>
      <t>marca Helvex</t>
    </r>
    <r>
      <rPr>
        <sz val="9"/>
        <rFont val="Calibri"/>
        <family val="2"/>
        <scheme val="minor"/>
      </rPr>
      <t xml:space="preserve"> de sensor de pilas o </t>
    </r>
    <r>
      <rPr>
        <b/>
        <sz val="9"/>
        <rFont val="Calibri"/>
        <family val="2"/>
        <scheme val="minor"/>
      </rPr>
      <t>EQUIVALENTE</t>
    </r>
    <r>
      <rPr>
        <sz val="9"/>
        <rFont val="Calibri"/>
        <family val="2"/>
        <scheme val="minor"/>
      </rPr>
      <t xml:space="preserve">. Entrada superior para spud de 32 mm ó 38 mm. Descarga de 4,8 l por accionamiento. Camisa recortable. Conexión izquierda o derecha. Niple recto Ø 32 mm x 9" de largo. </t>
    </r>
    <r>
      <rPr>
        <b/>
        <sz val="9"/>
        <rFont val="Calibri"/>
        <family val="2"/>
        <scheme val="minor"/>
      </rPr>
      <t>INCLUYE</t>
    </r>
    <r>
      <rPr>
        <sz val="9"/>
        <rFont val="Calibri"/>
        <family val="2"/>
        <scheme val="minor"/>
      </rPr>
      <t xml:space="preserve"> material, mano de obra y todo lo necesario para su correcta instalación.</t>
    </r>
  </si>
  <si>
    <r>
      <t xml:space="preserve">Suministro e instalacion de </t>
    </r>
    <r>
      <rPr>
        <b/>
        <sz val="9"/>
        <rFont val="Calibri"/>
        <family val="2"/>
        <scheme val="minor"/>
      </rPr>
      <t>juego de accesorios</t>
    </r>
    <r>
      <rPr>
        <sz val="9"/>
        <rFont val="Calibri"/>
        <family val="2"/>
        <scheme val="minor"/>
      </rPr>
      <t xml:space="preserve"> de 3 piezas de baño, </t>
    </r>
    <r>
      <rPr>
        <b/>
        <sz val="9"/>
        <rFont val="Calibri"/>
        <family val="2"/>
        <scheme val="minor"/>
      </rPr>
      <t>marca Helvex</t>
    </r>
    <r>
      <rPr>
        <sz val="9"/>
        <rFont val="Calibri"/>
        <family val="2"/>
        <scheme val="minor"/>
      </rPr>
      <t xml:space="preserve"> modelo Proyecta o </t>
    </r>
    <r>
      <rPr>
        <b/>
        <sz val="9"/>
        <rFont val="Calibri"/>
        <family val="2"/>
        <scheme val="minor"/>
      </rPr>
      <t>EQUIVALENTE.</t>
    </r>
    <r>
      <rPr>
        <sz val="9"/>
        <rFont val="Calibri"/>
        <family val="2"/>
        <scheme val="minor"/>
      </rPr>
      <t>(papelero, toallero de aro,  y gancho).</t>
    </r>
  </si>
  <si>
    <r>
      <t xml:space="preserve">Suministro e instalacion de </t>
    </r>
    <r>
      <rPr>
        <b/>
        <sz val="9"/>
        <rFont val="Calibri"/>
        <family val="2"/>
        <scheme val="minor"/>
      </rPr>
      <t>barra de acero inoxidable</t>
    </r>
    <r>
      <rPr>
        <sz val="9"/>
        <rFont val="Calibri"/>
        <family val="2"/>
        <scheme val="minor"/>
      </rPr>
      <t xml:space="preserve"> de 24" para discapacitados, </t>
    </r>
    <r>
      <rPr>
        <b/>
        <sz val="9"/>
        <rFont val="Calibri"/>
        <family val="2"/>
        <scheme val="minor"/>
      </rPr>
      <t>marca Glacier Bay</t>
    </r>
    <r>
      <rPr>
        <sz val="9"/>
        <rFont val="Calibri"/>
        <family val="2"/>
        <scheme val="minor"/>
      </rPr>
      <t xml:space="preserve"> </t>
    </r>
    <r>
      <rPr>
        <b/>
        <sz val="9"/>
        <rFont val="Calibri"/>
        <family val="2"/>
        <scheme val="minor"/>
      </rPr>
      <t>o</t>
    </r>
    <r>
      <rPr>
        <sz val="9"/>
        <rFont val="Calibri"/>
        <family val="2"/>
        <scheme val="minor"/>
      </rPr>
      <t xml:space="preserve"> </t>
    </r>
    <r>
      <rPr>
        <b/>
        <sz val="9"/>
        <rFont val="Calibri"/>
        <family val="2"/>
        <scheme val="minor"/>
      </rPr>
      <t>EQUIVALENTE.</t>
    </r>
  </si>
  <si>
    <r>
      <t xml:space="preserve">Suministro e instalación de </t>
    </r>
    <r>
      <rPr>
        <b/>
        <sz val="9"/>
        <rFont val="Calibri"/>
        <family val="2"/>
        <scheme val="minor"/>
      </rPr>
      <t>mueble de madera</t>
    </r>
    <r>
      <rPr>
        <sz val="9"/>
        <rFont val="Calibri"/>
        <family val="2"/>
        <scheme val="minor"/>
      </rPr>
      <t xml:space="preserve"> con </t>
    </r>
    <r>
      <rPr>
        <b/>
        <sz val="9"/>
        <rFont val="Calibri"/>
        <family val="2"/>
        <scheme val="minor"/>
      </rPr>
      <t>Lavabo</t>
    </r>
    <r>
      <rPr>
        <sz val="9"/>
        <rFont val="Calibri"/>
        <family val="2"/>
        <scheme val="minor"/>
      </rPr>
      <t xml:space="preserve"> integrado </t>
    </r>
    <r>
      <rPr>
        <b/>
        <sz val="9"/>
        <rFont val="Calibri"/>
        <family val="2"/>
        <scheme val="minor"/>
      </rPr>
      <t>marca Castel</t>
    </r>
    <r>
      <rPr>
        <sz val="9"/>
        <rFont val="Calibri"/>
        <family val="2"/>
        <scheme val="minor"/>
      </rPr>
      <t xml:space="preserve"> modelo Lugo 75 en color nogal y espejo o </t>
    </r>
    <r>
      <rPr>
        <b/>
        <sz val="9"/>
        <rFont val="Calibri"/>
        <family val="2"/>
        <scheme val="minor"/>
      </rPr>
      <t>EQUIVALENTE</t>
    </r>
    <r>
      <rPr>
        <sz val="9"/>
        <rFont val="Calibri"/>
        <family val="2"/>
        <scheme val="minor"/>
      </rPr>
      <t xml:space="preserve">, y mezcladora </t>
    </r>
    <r>
      <rPr>
        <b/>
        <sz val="9"/>
        <rFont val="Calibri"/>
        <family val="2"/>
        <scheme val="minor"/>
      </rPr>
      <t>marca Castel</t>
    </r>
    <r>
      <rPr>
        <sz val="9"/>
        <rFont val="Calibri"/>
        <family val="2"/>
        <scheme val="minor"/>
      </rPr>
      <t xml:space="preserve"> modelo York #37 o </t>
    </r>
    <r>
      <rPr>
        <b/>
        <sz val="9"/>
        <rFont val="Calibri"/>
        <family val="2"/>
        <scheme val="minor"/>
      </rPr>
      <t>EQUIVALANTE.</t>
    </r>
    <r>
      <rPr>
        <sz val="9"/>
        <rFont val="Calibri"/>
        <family val="2"/>
        <scheme val="minor"/>
      </rPr>
      <t xml:space="preserve">1433 monomando ,center set para lavabo de 4" acabado en cromo. </t>
    </r>
    <r>
      <rPr>
        <b/>
        <sz val="9"/>
        <rFont val="Calibri"/>
        <family val="2"/>
        <scheme val="minor"/>
      </rPr>
      <t>INCLUYE</t>
    </r>
    <r>
      <rPr>
        <sz val="9"/>
        <rFont val="Calibri"/>
        <family val="2"/>
        <scheme val="minor"/>
      </rPr>
      <t xml:space="preserve"> material, mano de obra y todo lo necesario para su correcta instalación.</t>
    </r>
  </si>
  <si>
    <r>
      <t xml:space="preserve">Suministro e instalación de </t>
    </r>
    <r>
      <rPr>
        <b/>
        <sz val="9"/>
        <rFont val="Calibri"/>
        <family val="2"/>
        <scheme val="minor"/>
      </rPr>
      <t>baño de artesa</t>
    </r>
    <r>
      <rPr>
        <sz val="9"/>
        <rFont val="Calibri"/>
        <family val="2"/>
        <scheme val="minor"/>
      </rPr>
      <t xml:space="preserve"> en área de </t>
    </r>
    <r>
      <rPr>
        <b/>
        <sz val="9"/>
        <rFont val="Calibri"/>
        <family val="2"/>
        <scheme val="minor"/>
      </rPr>
      <t>OBSERVACIÓN PEDIATRÍCA</t>
    </r>
    <r>
      <rPr>
        <sz val="9"/>
        <rFont val="Calibri"/>
        <family val="2"/>
        <scheme val="minor"/>
      </rPr>
      <t xml:space="preserve">, medidas de </t>
    </r>
    <r>
      <rPr>
        <b/>
        <sz val="9"/>
        <rFont val="Calibri"/>
        <family val="2"/>
        <scheme val="minor"/>
      </rPr>
      <t>1.50 m</t>
    </r>
    <r>
      <rPr>
        <sz val="9"/>
        <rFont val="Calibri"/>
        <family val="2"/>
        <scheme val="minor"/>
      </rPr>
      <t xml:space="preserve"> de largo por</t>
    </r>
    <r>
      <rPr>
        <b/>
        <sz val="9"/>
        <rFont val="Calibri"/>
        <family val="2"/>
        <scheme val="minor"/>
      </rPr>
      <t xml:space="preserve"> 0.70 m</t>
    </r>
    <r>
      <rPr>
        <sz val="9"/>
        <rFont val="Calibri"/>
        <family val="2"/>
        <scheme val="minor"/>
      </rPr>
      <t xml:space="preserve"> de ancho,  </t>
    </r>
    <r>
      <rPr>
        <b/>
        <sz val="9"/>
        <rFont val="Calibri"/>
        <family val="2"/>
        <scheme val="minor"/>
      </rPr>
      <t>0.80 a 0.95 m</t>
    </r>
    <r>
      <rPr>
        <sz val="9"/>
        <rFont val="Calibri"/>
        <family val="2"/>
        <scheme val="minor"/>
      </rPr>
      <t xml:space="preserve"> de altura, material a base de estructura metálica calibre 18. Proveedor Memosa Muebles o </t>
    </r>
    <r>
      <rPr>
        <b/>
        <sz val="9"/>
        <rFont val="Calibri"/>
        <family val="2"/>
        <scheme val="minor"/>
      </rPr>
      <t>EQUIVALENTE.</t>
    </r>
    <r>
      <rPr>
        <sz val="9"/>
        <rFont val="Calibri"/>
        <family val="2"/>
        <scheme val="minor"/>
      </rPr>
      <t xml:space="preserve"> </t>
    </r>
    <r>
      <rPr>
        <b/>
        <sz val="9"/>
        <rFont val="Calibri"/>
        <family val="2"/>
        <scheme val="minor"/>
      </rPr>
      <t>INCLUYE</t>
    </r>
    <r>
      <rPr>
        <sz val="9"/>
        <rFont val="Calibri"/>
        <family val="2"/>
        <scheme val="minor"/>
      </rPr>
      <t xml:space="preserve"> cubierta de acero inoxidable tipo 304, regadera tipo teléfono, colchoneta forrada en vinil y todo lo necesario para su correcta instalación y funcionamiento.</t>
    </r>
  </si>
  <si>
    <r>
      <t xml:space="preserve">Suministro e instalación de </t>
    </r>
    <r>
      <rPr>
        <b/>
        <sz val="9"/>
        <rFont val="Calibri"/>
        <family val="2"/>
        <scheme val="minor"/>
      </rPr>
      <t>baño de artesa</t>
    </r>
    <r>
      <rPr>
        <sz val="9"/>
        <rFont val="Calibri"/>
        <family val="2"/>
        <scheme val="minor"/>
      </rPr>
      <t xml:space="preserve"> en área de </t>
    </r>
    <r>
      <rPr>
        <b/>
        <sz val="9"/>
        <rFont val="Calibri"/>
        <family val="2"/>
        <scheme val="minor"/>
      </rPr>
      <t>OBSERVACIÓN PEDIATRÍCA</t>
    </r>
    <r>
      <rPr>
        <sz val="9"/>
        <rFont val="Calibri"/>
        <family val="2"/>
        <scheme val="minor"/>
      </rPr>
      <t xml:space="preserve">, medidas de </t>
    </r>
    <r>
      <rPr>
        <b/>
        <sz val="9"/>
        <rFont val="Calibri"/>
        <family val="2"/>
        <scheme val="minor"/>
      </rPr>
      <t>0.70 m</t>
    </r>
    <r>
      <rPr>
        <sz val="9"/>
        <rFont val="Calibri"/>
        <family val="2"/>
        <scheme val="minor"/>
      </rPr>
      <t xml:space="preserve"> de largo por</t>
    </r>
    <r>
      <rPr>
        <b/>
        <sz val="9"/>
        <rFont val="Calibri"/>
        <family val="2"/>
        <scheme val="minor"/>
      </rPr>
      <t xml:space="preserve"> 0.70 m</t>
    </r>
    <r>
      <rPr>
        <sz val="9"/>
        <rFont val="Calibri"/>
        <family val="2"/>
        <scheme val="minor"/>
      </rPr>
      <t xml:space="preserve"> de ancho,  </t>
    </r>
    <r>
      <rPr>
        <b/>
        <sz val="9"/>
        <rFont val="Calibri"/>
        <family val="2"/>
        <scheme val="minor"/>
      </rPr>
      <t>0.80 a 0.95 m</t>
    </r>
    <r>
      <rPr>
        <sz val="9"/>
        <rFont val="Calibri"/>
        <family val="2"/>
        <scheme val="minor"/>
      </rPr>
      <t xml:space="preserve"> de altura, material a base de estructura metálica calibre 18.Proveedor Memosa Muebles o </t>
    </r>
    <r>
      <rPr>
        <b/>
        <sz val="9"/>
        <rFont val="Calibri"/>
        <family val="2"/>
        <scheme val="minor"/>
      </rPr>
      <t>EQUIVALENTE.</t>
    </r>
    <r>
      <rPr>
        <sz val="9"/>
        <rFont val="Calibri"/>
        <family val="2"/>
        <scheme val="minor"/>
      </rPr>
      <t xml:space="preserve"> </t>
    </r>
    <r>
      <rPr>
        <b/>
        <sz val="9"/>
        <rFont val="Calibri"/>
        <family val="2"/>
        <scheme val="minor"/>
      </rPr>
      <t>INCLUYE</t>
    </r>
    <r>
      <rPr>
        <sz val="9"/>
        <rFont val="Calibri"/>
        <family val="2"/>
        <scheme val="minor"/>
      </rPr>
      <t xml:space="preserve"> cubierta de acero inoxidable tipo 304, regadera tipo teléfono, colchoneta forrada en vinil y todo lo necesario para su correcta instalación y funcionamiento.</t>
    </r>
  </si>
  <si>
    <r>
      <t xml:space="preserve">Suministro y colocación de </t>
    </r>
    <r>
      <rPr>
        <b/>
        <sz val="9"/>
        <rFont val="Calibri"/>
        <family val="2"/>
        <scheme val="minor"/>
      </rPr>
      <t>Sink</t>
    </r>
    <r>
      <rPr>
        <sz val="9"/>
        <rFont val="Calibri"/>
        <family val="2"/>
        <scheme val="minor"/>
      </rPr>
      <t xml:space="preserve"> fabricado en sitio a base de block de concreto #4, medidas de </t>
    </r>
    <r>
      <rPr>
        <b/>
        <sz val="9"/>
        <rFont val="Calibri"/>
        <family val="2"/>
        <scheme val="minor"/>
      </rPr>
      <t>1.05</t>
    </r>
    <r>
      <rPr>
        <sz val="9"/>
        <rFont val="Calibri"/>
        <family val="2"/>
        <scheme val="minor"/>
      </rPr>
      <t xml:space="preserve"> x </t>
    </r>
    <r>
      <rPr>
        <b/>
        <sz val="9"/>
        <rFont val="Calibri"/>
        <family val="2"/>
        <scheme val="minor"/>
      </rPr>
      <t>0.91 m</t>
    </r>
    <r>
      <rPr>
        <sz val="9"/>
        <rFont val="Calibri"/>
        <family val="2"/>
        <scheme val="minor"/>
      </rPr>
      <t xml:space="preserve">, poyo de hasta </t>
    </r>
    <r>
      <rPr>
        <b/>
        <sz val="9"/>
        <rFont val="Calibri"/>
        <family val="2"/>
        <scheme val="minor"/>
      </rPr>
      <t xml:space="preserve">0.10 m, </t>
    </r>
    <r>
      <rPr>
        <sz val="9"/>
        <rFont val="Calibri"/>
        <family val="2"/>
        <scheme val="minor"/>
      </rPr>
      <t xml:space="preserve">forrado con porcelanato. </t>
    </r>
    <r>
      <rPr>
        <b/>
        <sz val="9"/>
        <rFont val="Calibri"/>
        <family val="2"/>
        <scheme val="minor"/>
      </rPr>
      <t>INCLUYE</t>
    </r>
    <r>
      <rPr>
        <sz val="9"/>
        <rFont val="Calibri"/>
        <family val="2"/>
        <scheme val="minor"/>
      </rPr>
      <t xml:space="preserve"> material, mano de obra, cortes, resanes, retiro de sobrantes y todo lo necesario para su correcta ejecución.</t>
    </r>
  </si>
  <si>
    <r>
      <rPr>
        <b/>
        <sz val="9"/>
        <rFont val="Calibri"/>
        <family val="2"/>
        <scheme val="minor"/>
      </rPr>
      <t>Salida sanitaria</t>
    </r>
    <r>
      <rPr>
        <sz val="9"/>
        <rFont val="Calibri"/>
        <family val="2"/>
        <scheme val="minor"/>
      </rPr>
      <t xml:space="preserve"> a base de tubería de </t>
    </r>
    <r>
      <rPr>
        <b/>
        <sz val="9"/>
        <rFont val="Calibri"/>
        <family val="2"/>
        <scheme val="minor"/>
      </rPr>
      <t>pvc cedula 40 de 4" de diámetro, marca AMANCO o EQUIVALENTE</t>
    </r>
    <r>
      <rPr>
        <sz val="9"/>
        <rFont val="Calibri"/>
        <family val="2"/>
        <scheme val="minor"/>
      </rPr>
      <t xml:space="preserve">. </t>
    </r>
    <r>
      <rPr>
        <b/>
        <sz val="9"/>
        <rFont val="Calibri"/>
        <family val="2"/>
        <scheme val="minor"/>
      </rPr>
      <t>INCLUYE</t>
    </r>
    <r>
      <rPr>
        <sz val="9"/>
        <rFont val="Calibri"/>
        <family val="2"/>
        <scheme val="minor"/>
      </rPr>
      <t xml:space="preserve"> accesorios como válvula de control, sistema de fijación por medio de varillas esparrago, unicanales, peras y todo lo necesario para su correcta ejecución.</t>
    </r>
  </si>
  <si>
    <r>
      <rPr>
        <b/>
        <sz val="9"/>
        <rFont val="Calibri"/>
        <family val="2"/>
        <scheme val="minor"/>
      </rPr>
      <t>Salida sanitaria</t>
    </r>
    <r>
      <rPr>
        <sz val="9"/>
        <rFont val="Calibri"/>
        <family val="2"/>
        <scheme val="minor"/>
      </rPr>
      <t xml:space="preserve"> a base de tubería de </t>
    </r>
    <r>
      <rPr>
        <b/>
        <sz val="9"/>
        <rFont val="Calibri"/>
        <family val="2"/>
        <scheme val="minor"/>
      </rPr>
      <t>pvc cedula 40 de 2" de diámetro, marca AMANCO o EQUIVALENTE.</t>
    </r>
    <r>
      <rPr>
        <sz val="9"/>
        <rFont val="Calibri"/>
        <family val="2"/>
        <scheme val="minor"/>
      </rPr>
      <t xml:space="preserve"> (</t>
    </r>
    <r>
      <rPr>
        <b/>
        <sz val="9"/>
        <rFont val="Calibri"/>
        <family val="2"/>
        <scheme val="minor"/>
      </rPr>
      <t>INCLUYE</t>
    </r>
    <r>
      <rPr>
        <sz val="9"/>
        <rFont val="Calibri"/>
        <family val="2"/>
        <scheme val="minor"/>
      </rPr>
      <t xml:space="preserve"> salida para lavabo y coladera). </t>
    </r>
    <r>
      <rPr>
        <b/>
        <sz val="9"/>
        <rFont val="Calibri"/>
        <family val="2"/>
        <scheme val="minor"/>
      </rPr>
      <t>INCLUYE</t>
    </r>
    <r>
      <rPr>
        <sz val="9"/>
        <rFont val="Calibri"/>
        <family val="2"/>
        <scheme val="minor"/>
      </rPr>
      <t xml:space="preserve"> accesorios como válvula de control, sistema de fijación por medio de varillas esparrago, unicanales, peras y todo lo necesario para su correcta ejecución.</t>
    </r>
  </si>
  <si>
    <r>
      <t>Suministro y tendido de</t>
    </r>
    <r>
      <rPr>
        <b/>
        <sz val="9"/>
        <rFont val="Calibri"/>
        <family val="2"/>
        <scheme val="minor"/>
      </rPr>
      <t xml:space="preserve"> Tubería de pvc cedula 40 de 4"</t>
    </r>
    <r>
      <rPr>
        <sz val="9"/>
        <rFont val="Calibri"/>
        <family val="2"/>
        <scheme val="minor"/>
      </rPr>
      <t xml:space="preserve"> </t>
    </r>
    <r>
      <rPr>
        <b/>
        <sz val="9"/>
        <rFont val="Calibri"/>
        <family val="2"/>
        <scheme val="minor"/>
      </rPr>
      <t>de diámetro para drenaje sanitario, marca AMANCO o EQUIVALENTE.</t>
    </r>
    <r>
      <rPr>
        <sz val="9"/>
        <rFont val="Calibri"/>
        <family val="2"/>
        <scheme val="minor"/>
      </rPr>
      <t xml:space="preserve"> </t>
    </r>
    <r>
      <rPr>
        <b/>
        <sz val="9"/>
        <rFont val="Calibri"/>
        <family val="2"/>
        <scheme val="minor"/>
      </rPr>
      <t>INCLUYE</t>
    </r>
    <r>
      <rPr>
        <sz val="9"/>
        <rFont val="Calibri"/>
        <family val="2"/>
        <scheme val="minor"/>
      </rPr>
      <t xml:space="preserve"> accesorios como válvula de control, sistema de fijación por medio de varillas esparrago, unicanales, peras y todo lo necesario para su correcta ejecución.</t>
    </r>
  </si>
  <si>
    <r>
      <t xml:space="preserve">Suministro y tendido de </t>
    </r>
    <r>
      <rPr>
        <b/>
        <sz val="9"/>
        <rFont val="Calibri"/>
        <family val="2"/>
        <scheme val="minor"/>
      </rPr>
      <t>Tubería de pvc cedula 40 de 2" de diámetro para drenaje sanitario, marca AMANCO o EQUIVALENTE.</t>
    </r>
    <r>
      <rPr>
        <sz val="9"/>
        <rFont val="Calibri"/>
        <family val="2"/>
        <scheme val="minor"/>
      </rPr>
      <t xml:space="preserve"> </t>
    </r>
    <r>
      <rPr>
        <b/>
        <sz val="9"/>
        <rFont val="Calibri"/>
        <family val="2"/>
        <scheme val="minor"/>
      </rPr>
      <t>INCLUYE</t>
    </r>
    <r>
      <rPr>
        <sz val="9"/>
        <rFont val="Calibri"/>
        <family val="2"/>
        <scheme val="minor"/>
      </rPr>
      <t xml:space="preserve"> accesorios como válvula de control, sistema de fijación por medio de varillas esparrago, unicanales, peras y todo lo necesario para su correcta ejecución.</t>
    </r>
  </si>
  <si>
    <r>
      <t xml:space="preserve">Suministro y tendido de </t>
    </r>
    <r>
      <rPr>
        <b/>
        <sz val="9"/>
        <rFont val="Calibri"/>
        <family val="2"/>
        <scheme val="minor"/>
      </rPr>
      <t>Tubería de pvc cedula 40 de 2" de diámetro para ventilas, marca AMANCO o EQUIVALENTE.</t>
    </r>
    <r>
      <rPr>
        <sz val="9"/>
        <rFont val="Calibri"/>
        <family val="2"/>
        <scheme val="minor"/>
      </rPr>
      <t xml:space="preserve"> </t>
    </r>
    <r>
      <rPr>
        <b/>
        <sz val="9"/>
        <rFont val="Calibri"/>
        <family val="2"/>
        <scheme val="minor"/>
      </rPr>
      <t>INCLUYE</t>
    </r>
    <r>
      <rPr>
        <sz val="9"/>
        <rFont val="Calibri"/>
        <family val="2"/>
        <scheme val="minor"/>
      </rPr>
      <t xml:space="preserve"> accesorios como válvula de control, sistema de fijación por medio de varillas esparrago, unicanales, peras y todo lo necesario para su correcta ejecución.</t>
    </r>
  </si>
  <si>
    <r>
      <t xml:space="preserve">Suministro y tendido de Tubería de </t>
    </r>
    <r>
      <rPr>
        <b/>
        <sz val="9"/>
        <rFont val="Calibri"/>
        <family val="2"/>
      </rPr>
      <t>pvc de 1-1/2"</t>
    </r>
    <r>
      <rPr>
        <sz val="9"/>
        <rFont val="Calibri"/>
        <family val="2"/>
      </rPr>
      <t xml:space="preserve"> de diámetro</t>
    </r>
    <r>
      <rPr>
        <b/>
        <sz val="9"/>
        <rFont val="Calibri"/>
        <family val="2"/>
      </rPr>
      <t xml:space="preserve"> cedula 40</t>
    </r>
    <r>
      <rPr>
        <sz val="9"/>
        <rFont val="Calibri"/>
        <family val="2"/>
      </rPr>
      <t>, para</t>
    </r>
    <r>
      <rPr>
        <b/>
        <sz val="9"/>
        <rFont val="Calibri"/>
        <family val="2"/>
      </rPr>
      <t xml:space="preserve"> RED de CONDENSADOS, marca RYMCO o EQUIVALENTE</t>
    </r>
    <r>
      <rPr>
        <sz val="9"/>
        <rFont val="Calibri"/>
        <family val="2"/>
      </rPr>
      <t xml:space="preserve">. </t>
    </r>
    <r>
      <rPr>
        <b/>
        <sz val="9"/>
        <rFont val="Calibri"/>
        <family val="2"/>
      </rPr>
      <t>INCLUYE</t>
    </r>
    <r>
      <rPr>
        <sz val="9"/>
        <rFont val="Calibri"/>
        <family val="2"/>
      </rPr>
      <t xml:space="preserve"> sistema de fijación por medio de varillas esparrago,unicanales y peras.</t>
    </r>
  </si>
  <si>
    <r>
      <t xml:space="preserve">Suministro e instalación de </t>
    </r>
    <r>
      <rPr>
        <b/>
        <sz val="9"/>
        <rFont val="Calibri"/>
        <family val="2"/>
        <scheme val="minor"/>
      </rPr>
      <t xml:space="preserve"> COLADERA UNIVERSAL CON REJILLA DE ACERO INOXIDABLE </t>
    </r>
    <r>
      <rPr>
        <sz val="9"/>
        <rFont val="Calibri"/>
        <family val="2"/>
        <scheme val="minor"/>
      </rPr>
      <t xml:space="preserve">marca </t>
    </r>
    <r>
      <rPr>
        <b/>
        <sz val="9"/>
        <rFont val="Calibri"/>
        <family val="2"/>
        <scheme val="minor"/>
      </rPr>
      <t>Coflex o EQUIVALENTE</t>
    </r>
    <r>
      <rPr>
        <sz val="9"/>
        <rFont val="Calibri"/>
        <family val="2"/>
        <scheme val="minor"/>
      </rPr>
      <t xml:space="preserve">. </t>
    </r>
    <r>
      <rPr>
        <b/>
        <sz val="9"/>
        <rFont val="Calibri"/>
        <family val="2"/>
        <scheme val="minor"/>
      </rPr>
      <t>INCLUYE</t>
    </r>
    <r>
      <rPr>
        <sz val="9"/>
        <rFont val="Calibri"/>
        <family val="2"/>
        <scheme val="minor"/>
      </rPr>
      <t xml:space="preserve"> material, mano de obra, herramienta menor, conexión a salida sanitaria, resanes en acabado, y todo lo necesario para su correcta ejecución.</t>
    </r>
  </si>
  <si>
    <r>
      <rPr>
        <b/>
        <sz val="9"/>
        <rFont val="Calibri"/>
        <family val="2"/>
        <scheme val="minor"/>
      </rPr>
      <t>Hechura de orificios</t>
    </r>
    <r>
      <rPr>
        <sz val="9"/>
        <rFont val="Calibri"/>
        <family val="2"/>
        <scheme val="minor"/>
      </rPr>
      <t xml:space="preserve"> en firme para salidas de </t>
    </r>
    <r>
      <rPr>
        <b/>
        <sz val="9"/>
        <rFont val="Calibri"/>
        <family val="2"/>
        <scheme val="minor"/>
      </rPr>
      <t>drenaje sanitario de 4" y 2".</t>
    </r>
    <r>
      <rPr>
        <sz val="9"/>
        <rFont val="Calibri"/>
        <family val="2"/>
        <scheme val="minor"/>
      </rPr>
      <t xml:space="preserve">Por medio de sacabocados hidráulico marca </t>
    </r>
    <r>
      <rPr>
        <b/>
        <sz val="9"/>
        <rFont val="Calibri"/>
        <family val="2"/>
        <scheme val="minor"/>
      </rPr>
      <t>HILTI o EQUIVALENTE</t>
    </r>
    <r>
      <rPr>
        <sz val="9"/>
        <rFont val="Calibri"/>
        <family val="2"/>
        <scheme val="minor"/>
      </rPr>
      <t>.</t>
    </r>
  </si>
  <si>
    <r>
      <rPr>
        <b/>
        <sz val="9"/>
        <rFont val="Calibri"/>
        <family val="2"/>
        <scheme val="minor"/>
      </rPr>
      <t>Salida hidráulica</t>
    </r>
    <r>
      <rPr>
        <sz val="9"/>
        <rFont val="Calibri"/>
        <family val="2"/>
        <scheme val="minor"/>
      </rPr>
      <t xml:space="preserve"> para agua a base de</t>
    </r>
    <r>
      <rPr>
        <b/>
        <sz val="9"/>
        <rFont val="Calibri"/>
        <family val="2"/>
        <scheme val="minor"/>
      </rPr>
      <t xml:space="preserve"> tubería marca Tuboplus de 1" o EQUIVALENTE.</t>
    </r>
    <r>
      <rPr>
        <sz val="9"/>
        <rFont val="Calibri"/>
        <family val="2"/>
        <scheme val="minor"/>
      </rPr>
      <t xml:space="preserve"> </t>
    </r>
    <r>
      <rPr>
        <b/>
        <sz val="9"/>
        <rFont val="Calibri"/>
        <family val="2"/>
        <scheme val="minor"/>
      </rPr>
      <t>INCLUYE</t>
    </r>
    <r>
      <rPr>
        <sz val="9"/>
        <rFont val="Calibri"/>
        <family val="2"/>
        <scheme val="minor"/>
      </rPr>
      <t xml:space="preserve"> parte proporcional de tubería, válvulas de control, conectores, codos, uniones termofusionadas, materiales misceláneos, sistema de fijación por medio de varillas esparrago, unicanales, peras y todo lo necesario para su correcta ejecución.</t>
    </r>
    <r>
      <rPr>
        <b/>
        <sz val="9"/>
        <rFont val="Calibri"/>
        <family val="2"/>
        <scheme val="minor"/>
      </rPr>
      <t xml:space="preserve"> (agua fría).</t>
    </r>
  </si>
  <si>
    <r>
      <rPr>
        <b/>
        <sz val="9"/>
        <rFont val="Calibri"/>
        <family val="2"/>
        <scheme val="minor"/>
      </rPr>
      <t>Salida hidráulica</t>
    </r>
    <r>
      <rPr>
        <sz val="9"/>
        <rFont val="Calibri"/>
        <family val="2"/>
        <scheme val="minor"/>
      </rPr>
      <t xml:space="preserve"> para agua a base de </t>
    </r>
    <r>
      <rPr>
        <b/>
        <sz val="9"/>
        <rFont val="Calibri"/>
        <family val="2"/>
        <scheme val="minor"/>
      </rPr>
      <t>tubería</t>
    </r>
    <r>
      <rPr>
        <sz val="9"/>
        <rFont val="Calibri"/>
        <family val="2"/>
        <scheme val="minor"/>
      </rPr>
      <t xml:space="preserve"> </t>
    </r>
    <r>
      <rPr>
        <b/>
        <sz val="9"/>
        <rFont val="Calibri"/>
        <family val="2"/>
        <scheme val="minor"/>
      </rPr>
      <t>marca</t>
    </r>
    <r>
      <rPr>
        <sz val="9"/>
        <rFont val="Calibri"/>
        <family val="2"/>
        <scheme val="minor"/>
      </rPr>
      <t xml:space="preserve"> </t>
    </r>
    <r>
      <rPr>
        <b/>
        <sz val="9"/>
        <rFont val="Calibri"/>
        <family val="2"/>
        <scheme val="minor"/>
      </rPr>
      <t xml:space="preserve">Tuboplus de 1/2" o EQUIVALENTE. </t>
    </r>
    <r>
      <rPr>
        <sz val="9"/>
        <rFont val="Calibri"/>
        <family val="2"/>
        <scheme val="minor"/>
      </rPr>
      <t>(</t>
    </r>
    <r>
      <rPr>
        <b/>
        <sz val="9"/>
        <rFont val="Calibri"/>
        <family val="2"/>
        <scheme val="minor"/>
      </rPr>
      <t>INCLUYE</t>
    </r>
    <r>
      <rPr>
        <sz val="9"/>
        <rFont val="Calibri"/>
        <family val="2"/>
        <scheme val="minor"/>
      </rPr>
      <t xml:space="preserve"> salidas para lavabos, sink y baños de artesa). </t>
    </r>
    <r>
      <rPr>
        <b/>
        <sz val="9"/>
        <rFont val="Calibri"/>
        <family val="2"/>
        <scheme val="minor"/>
      </rPr>
      <t>INCLUYE</t>
    </r>
    <r>
      <rPr>
        <sz val="9"/>
        <rFont val="Calibri"/>
        <family val="2"/>
        <scheme val="minor"/>
      </rPr>
      <t xml:space="preserve"> parte proporcional de tubería, válvulas de control, conectores, codos, uniones termofusionadas, materiales misceláneos, sistema de fijación por medio de varillas esparrago, unicanales, peras y todo lo necesario para su correcta ejecución. </t>
    </r>
    <r>
      <rPr>
        <b/>
        <sz val="9"/>
        <rFont val="Calibri"/>
        <family val="2"/>
        <scheme val="minor"/>
      </rPr>
      <t>(agua fría).</t>
    </r>
  </si>
  <si>
    <r>
      <t xml:space="preserve">Ramaleo de </t>
    </r>
    <r>
      <rPr>
        <b/>
        <sz val="9"/>
        <rFont val="Calibri"/>
        <family val="2"/>
        <scheme val="minor"/>
      </rPr>
      <t>tubería marca Tuboplus de 1" o EQUIVALENTE.</t>
    </r>
    <r>
      <rPr>
        <sz val="9"/>
        <rFont val="Calibri"/>
        <family val="2"/>
        <scheme val="minor"/>
      </rPr>
      <t xml:space="preserve"> </t>
    </r>
    <r>
      <rPr>
        <b/>
        <sz val="9"/>
        <rFont val="Calibri"/>
        <family val="2"/>
        <scheme val="minor"/>
      </rPr>
      <t>INCLUYE</t>
    </r>
    <r>
      <rPr>
        <sz val="9"/>
        <rFont val="Calibri"/>
        <family val="2"/>
        <scheme val="minor"/>
      </rPr>
      <t xml:space="preserve"> parte proporcional de tubería, válvulas de control, conectores, codos, uniones termofusionadas, materiales misceláneos, sistema de fijación por medio de varillas esparrago, unicanales, peras y todo lo necesario para su correcta ejecución. </t>
    </r>
    <r>
      <rPr>
        <b/>
        <sz val="9"/>
        <rFont val="Calibri"/>
        <family val="2"/>
        <scheme val="minor"/>
      </rPr>
      <t>(agua fría).</t>
    </r>
  </si>
  <si>
    <r>
      <t xml:space="preserve">Ramaleo de </t>
    </r>
    <r>
      <rPr>
        <b/>
        <sz val="9"/>
        <rFont val="Calibri"/>
        <family val="2"/>
        <scheme val="minor"/>
      </rPr>
      <t>tubería marca Tuboplus de 1/2" o EQUIVALENTE.</t>
    </r>
    <r>
      <rPr>
        <sz val="9"/>
        <rFont val="Calibri"/>
        <family val="2"/>
        <scheme val="minor"/>
      </rPr>
      <t xml:space="preserve"> </t>
    </r>
    <r>
      <rPr>
        <b/>
        <sz val="9"/>
        <rFont val="Calibri"/>
        <family val="2"/>
        <scheme val="minor"/>
      </rPr>
      <t>INCLUYE</t>
    </r>
    <r>
      <rPr>
        <sz val="9"/>
        <rFont val="Calibri"/>
        <family val="2"/>
        <scheme val="minor"/>
      </rPr>
      <t xml:space="preserve"> parte proporcional de tubería, válvulas de control, conectores, codos, uniones termofusionadas, materiales misceláneos, sistema de fijación por medio de varillas esparrago, unicanales, peras y todo lo necesario para su correcta ejecución. </t>
    </r>
    <r>
      <rPr>
        <b/>
        <sz val="9"/>
        <rFont val="Calibri"/>
        <family val="2"/>
        <scheme val="minor"/>
      </rPr>
      <t>(agua fría).</t>
    </r>
  </si>
  <si>
    <r>
      <t xml:space="preserve">Suministro e instalación de KIT DE INSTALACION DE SANITARIOS </t>
    </r>
    <r>
      <rPr>
        <b/>
        <sz val="9"/>
        <rFont val="Calibri"/>
        <family val="2"/>
      </rPr>
      <t>llaves de paso y control</t>
    </r>
    <r>
      <rPr>
        <sz val="9"/>
        <rFont val="Calibri"/>
        <family val="2"/>
      </rPr>
      <t xml:space="preserve">, material menor, cinta de </t>
    </r>
    <r>
      <rPr>
        <b/>
        <sz val="9"/>
        <rFont val="Calibri"/>
        <family val="2"/>
      </rPr>
      <t>teflón</t>
    </r>
    <r>
      <rPr>
        <sz val="9"/>
        <rFont val="Calibri"/>
        <family val="2"/>
      </rPr>
      <t xml:space="preserve">, soldadura para instalación de la tuberia, etc. Marca </t>
    </r>
    <r>
      <rPr>
        <b/>
        <sz val="9"/>
        <rFont val="Calibri"/>
        <family val="2"/>
      </rPr>
      <t>Coflex</t>
    </r>
    <r>
      <rPr>
        <sz val="9"/>
        <rFont val="Calibri"/>
        <family val="2"/>
      </rPr>
      <t xml:space="preserve"> o </t>
    </r>
    <r>
      <rPr>
        <b/>
        <sz val="9"/>
        <rFont val="Calibri"/>
        <family val="2"/>
      </rPr>
      <t>EQUIVALENTE</t>
    </r>
    <r>
      <rPr>
        <sz val="9"/>
        <rFont val="Calibri"/>
        <family val="2"/>
        <scheme val="minor"/>
      </rPr>
      <t xml:space="preserve"> (Incluye 15 lavabos y 5 sanitarios).</t>
    </r>
  </si>
  <si>
    <r>
      <t xml:space="preserve">Suministro e instalación de KIT DE INSTALACION DE LAVABOS </t>
    </r>
    <r>
      <rPr>
        <b/>
        <sz val="9"/>
        <rFont val="Calibri"/>
        <family val="2"/>
      </rPr>
      <t>llaves de paso y control</t>
    </r>
    <r>
      <rPr>
        <sz val="9"/>
        <rFont val="Calibri"/>
        <family val="2"/>
      </rPr>
      <t xml:space="preserve">, material menor, cinta de </t>
    </r>
    <r>
      <rPr>
        <b/>
        <sz val="9"/>
        <rFont val="Calibri"/>
        <family val="2"/>
      </rPr>
      <t>teflón</t>
    </r>
    <r>
      <rPr>
        <sz val="9"/>
        <rFont val="Calibri"/>
        <family val="2"/>
      </rPr>
      <t>, soldadura para instalación de la tuberia, etc.</t>
    </r>
    <r>
      <rPr>
        <sz val="9"/>
        <rFont val="Calibri"/>
        <family val="2"/>
        <scheme val="minor"/>
      </rPr>
      <t xml:space="preserve"> Marca </t>
    </r>
    <r>
      <rPr>
        <b/>
        <sz val="9"/>
        <rFont val="Calibri"/>
        <family val="2"/>
        <scheme val="minor"/>
      </rPr>
      <t>Coflex</t>
    </r>
    <r>
      <rPr>
        <sz val="9"/>
        <rFont val="Calibri"/>
        <family val="2"/>
        <scheme val="minor"/>
      </rPr>
      <t xml:space="preserve"> o </t>
    </r>
    <r>
      <rPr>
        <b/>
        <sz val="9"/>
        <rFont val="Calibri"/>
        <family val="2"/>
        <scheme val="minor"/>
      </rPr>
      <t>EQUIVALENTE</t>
    </r>
    <r>
      <rPr>
        <sz val="9"/>
        <rFont val="Calibri"/>
        <family val="2"/>
        <scheme val="minor"/>
      </rPr>
      <t xml:space="preserve"> (Incluye 15 lavabos y 5 sanitarios).</t>
    </r>
  </si>
  <si>
    <r>
      <rPr>
        <b/>
        <sz val="9"/>
        <rFont val="Calibri"/>
        <family val="2"/>
      </rPr>
      <t>Prueba de Hermeticidad</t>
    </r>
    <r>
      <rPr>
        <sz val="9"/>
        <rFont val="Calibri"/>
        <family val="2"/>
      </rPr>
      <t xml:space="preserve"> con bitácora comprobable con presion constante al menos de 72horas. Para 18 salidas.</t>
    </r>
  </si>
  <si>
    <r>
      <t xml:space="preserve">Retiro y cambio de posicion de mueble de recepción principal al área de entrada. El mueble tiene medias aproxiadas de 8 metros de largo por 1 de ancho, a base de madera y se cambiaria de posición a una posición aproximada de 12 metros lineales </t>
    </r>
    <r>
      <rPr>
        <b/>
        <sz val="9"/>
        <rFont val="Calibri"/>
        <family val="2"/>
        <scheme val="minor"/>
      </rPr>
      <t>INCLUYE</t>
    </r>
    <r>
      <rPr>
        <sz val="9"/>
        <rFont val="Calibri"/>
        <family val="2"/>
        <scheme val="minor"/>
      </rPr>
      <t xml:space="preserve"> mano de obra, herramienta menor y todo lo necesario para su correcta ejecución.</t>
    </r>
  </si>
  <si>
    <r>
      <t xml:space="preserve">Suministro e instalación de </t>
    </r>
    <r>
      <rPr>
        <b/>
        <sz val="9"/>
        <rFont val="Calibri"/>
        <family val="2"/>
        <scheme val="minor"/>
      </rPr>
      <t>cortina antibacteriana tipo "L"</t>
    </r>
    <r>
      <rPr>
        <sz val="9"/>
        <rFont val="Calibri"/>
        <family val="2"/>
        <scheme val="minor"/>
      </rPr>
      <t xml:space="preserve">, marca </t>
    </r>
    <r>
      <rPr>
        <b/>
        <sz val="9"/>
        <rFont val="Calibri"/>
        <family val="2"/>
        <scheme val="minor"/>
      </rPr>
      <t>ACCROCHER o EQUIVALENTE</t>
    </r>
    <r>
      <rPr>
        <sz val="9"/>
        <rFont val="Calibri"/>
        <family val="2"/>
        <scheme val="minor"/>
      </rPr>
      <t xml:space="preserve">, medidas de 5.02 de largo por 2.60 de alto, modelo estándar, color blanco. </t>
    </r>
    <r>
      <rPr>
        <b/>
        <sz val="9"/>
        <rFont val="Calibri"/>
        <family val="2"/>
        <scheme val="minor"/>
      </rPr>
      <t>INCLUYE</t>
    </r>
    <r>
      <rPr>
        <sz val="9"/>
        <rFont val="Calibri"/>
        <family val="2"/>
        <scheme val="minor"/>
      </rPr>
      <t xml:space="preserve"> malla de ventilación e iluminación en la parte superior, tabla de alturas según proveedor.</t>
    </r>
  </si>
  <si>
    <r>
      <t xml:space="preserve">Suministro e instalación de </t>
    </r>
    <r>
      <rPr>
        <b/>
        <sz val="9"/>
        <rFont val="Calibri"/>
        <family val="2"/>
        <scheme val="minor"/>
      </rPr>
      <t>cortina antibacteriana tipo "U"</t>
    </r>
    <r>
      <rPr>
        <sz val="9"/>
        <rFont val="Calibri"/>
        <family val="2"/>
        <scheme val="minor"/>
      </rPr>
      <t xml:space="preserve">, marca </t>
    </r>
    <r>
      <rPr>
        <b/>
        <sz val="9"/>
        <rFont val="Calibri"/>
        <family val="2"/>
        <scheme val="minor"/>
      </rPr>
      <t>ACCROCHER o EQUIVALENTE</t>
    </r>
    <r>
      <rPr>
        <sz val="9"/>
        <rFont val="Calibri"/>
        <family val="2"/>
        <scheme val="minor"/>
      </rPr>
      <t xml:space="preserve">, medidas de 7.77 de largo por 2.60 de alto, modelo estándar, color blanco. </t>
    </r>
    <r>
      <rPr>
        <b/>
        <sz val="9"/>
        <rFont val="Calibri"/>
        <family val="2"/>
        <scheme val="minor"/>
      </rPr>
      <t>INCLUYE</t>
    </r>
    <r>
      <rPr>
        <sz val="9"/>
        <rFont val="Calibri"/>
        <family val="2"/>
        <scheme val="minor"/>
      </rPr>
      <t xml:space="preserve"> malla de ventilación e iluminación en la parte superior, tabla de alturas según proveedor.</t>
    </r>
  </si>
  <si>
    <r>
      <t xml:space="preserve">Suministro e instalación de </t>
    </r>
    <r>
      <rPr>
        <b/>
        <sz val="9"/>
        <rFont val="Calibri"/>
        <family val="2"/>
        <scheme val="minor"/>
      </rPr>
      <t>cortina antibacteriana tipo "RECTA I"</t>
    </r>
    <r>
      <rPr>
        <sz val="9"/>
        <rFont val="Calibri"/>
        <family val="2"/>
        <scheme val="minor"/>
      </rPr>
      <t xml:space="preserve">, marca </t>
    </r>
    <r>
      <rPr>
        <b/>
        <sz val="9"/>
        <rFont val="Calibri"/>
        <family val="2"/>
        <scheme val="minor"/>
      </rPr>
      <t>ACCROCHER o EQUIVALENTE</t>
    </r>
    <r>
      <rPr>
        <sz val="9"/>
        <rFont val="Calibri"/>
        <family val="2"/>
        <scheme val="minor"/>
      </rPr>
      <t xml:space="preserve">, medidas de 1.91 de largo por 2.60 de alto, modelo estándar, color blanco. </t>
    </r>
    <r>
      <rPr>
        <b/>
        <sz val="9"/>
        <rFont val="Calibri"/>
        <family val="2"/>
        <scheme val="minor"/>
      </rPr>
      <t>INCLUYE</t>
    </r>
    <r>
      <rPr>
        <sz val="9"/>
        <rFont val="Calibri"/>
        <family val="2"/>
        <scheme val="minor"/>
      </rPr>
      <t xml:space="preserve"> malla de ventilación e iluminación en la parte superior, tabla de alturas según proveedor.</t>
    </r>
  </si>
  <si>
    <r>
      <t xml:space="preserve">Suministro e instalación de </t>
    </r>
    <r>
      <rPr>
        <b/>
        <sz val="9"/>
        <rFont val="Calibri"/>
        <family val="2"/>
        <scheme val="minor"/>
      </rPr>
      <t>cortina antibacteriana tipo "RECTA II"</t>
    </r>
    <r>
      <rPr>
        <sz val="9"/>
        <rFont val="Calibri"/>
        <family val="2"/>
        <scheme val="minor"/>
      </rPr>
      <t xml:space="preserve">, marca </t>
    </r>
    <r>
      <rPr>
        <b/>
        <sz val="9"/>
        <rFont val="Calibri"/>
        <family val="2"/>
        <scheme val="minor"/>
      </rPr>
      <t>ACCROCHER o EQUIVALENTE</t>
    </r>
    <r>
      <rPr>
        <sz val="9"/>
        <rFont val="Calibri"/>
        <family val="2"/>
        <scheme val="minor"/>
      </rPr>
      <t xml:space="preserve">, medidas de 2.77 de largo por 2.60 de alto, modelo estándar, color blanco. </t>
    </r>
    <r>
      <rPr>
        <b/>
        <sz val="9"/>
        <rFont val="Calibri"/>
        <family val="2"/>
        <scheme val="minor"/>
      </rPr>
      <t>INCLUYE</t>
    </r>
    <r>
      <rPr>
        <sz val="9"/>
        <rFont val="Calibri"/>
        <family val="2"/>
        <scheme val="minor"/>
      </rPr>
      <t xml:space="preserve"> malla de ventilación e iluminación en la parte superior, tabla de alturas según proveedor.</t>
    </r>
  </si>
  <si>
    <r>
      <rPr>
        <b/>
        <sz val="9"/>
        <rFont val="Calibri"/>
        <family val="2"/>
        <scheme val="minor"/>
      </rPr>
      <t>Limpieza permanente</t>
    </r>
    <r>
      <rPr>
        <sz val="9"/>
        <rFont val="Calibri"/>
        <family val="2"/>
        <scheme val="minor"/>
      </rPr>
      <t xml:space="preserve"> de obra y apile de escombro en área de carga. La unidad es ( jornada-hombre de 8 horas).</t>
    </r>
  </si>
  <si>
    <r>
      <t xml:space="preserve">Limpieza fina para la </t>
    </r>
    <r>
      <rPr>
        <b/>
        <sz val="9"/>
        <rFont val="Calibri"/>
        <family val="2"/>
      </rPr>
      <t>entrega final</t>
    </r>
    <r>
      <rPr>
        <sz val="9"/>
        <rFont val="Calibri"/>
        <family val="2"/>
      </rPr>
      <t xml:space="preserve"> al cliente a base de trapeado, barrido, limpieza de cristales, desmanchado de pisos,etc. </t>
    </r>
    <r>
      <rPr>
        <b/>
        <sz val="9"/>
        <rFont val="Calibri"/>
        <family val="2"/>
      </rPr>
      <t>(Limpieza Post-Construcción).</t>
    </r>
  </si>
  <si>
    <r>
      <rPr>
        <b/>
        <sz val="9"/>
        <rFont val="Calibri"/>
        <family val="2"/>
        <scheme val="minor"/>
      </rPr>
      <t>Retiro</t>
    </r>
    <r>
      <rPr>
        <sz val="9"/>
        <rFont val="Calibri"/>
        <family val="2"/>
        <scheme val="minor"/>
      </rPr>
      <t xml:space="preserve"> de escombro fuera de la obra en camión de carga de 7m3 a lugar autorizado por municipio.</t>
    </r>
  </si>
  <si>
    <t>Importe con letra</t>
  </si>
  <si>
    <t>SUBSECRETARÍA DE INFRAESTRUCTURA</t>
  </si>
  <si>
    <t>DIRECCIÓN DE PROYECTOS</t>
  </si>
  <si>
    <t>PROYECTO:  REMODELACIÓN DE LAS ÁREAS DE ATENCIÓN MÉDICA CONTINUA E IMAGENOLOGÍA DEL CENTRO 
                       MÉDICO ISSSTELEÓN</t>
  </si>
  <si>
    <t>ANEXO</t>
  </si>
  <si>
    <t>FOLIO</t>
  </si>
  <si>
    <t>MUNICIPIO:  MONTERREY</t>
  </si>
  <si>
    <t>FECHA: 14-NOV-2023</t>
  </si>
  <si>
    <t>OBRA        :  ÁREA DE URGENCIAS</t>
  </si>
  <si>
    <t>IMPORTE TOTAL CON LETRA:</t>
  </si>
  <si>
    <r>
      <rPr>
        <b/>
        <sz val="9"/>
        <rFont val="Calibri"/>
        <family val="2"/>
        <scheme val="minor"/>
      </rPr>
      <t>Resane</t>
    </r>
    <r>
      <rPr>
        <sz val="9"/>
        <rFont val="Calibri"/>
        <family val="2"/>
        <scheme val="minor"/>
      </rPr>
      <t xml:space="preserve"> de zanja donde fue introducida la red sanitaria a base de empastado de 3 cms de espesor promedio, </t>
    </r>
    <r>
      <rPr>
        <b/>
        <sz val="9"/>
        <rFont val="Calibri"/>
        <family val="2"/>
      </rPr>
      <t>acabado rebosado</t>
    </r>
    <r>
      <rPr>
        <sz val="9"/>
        <rFont val="Calibri"/>
        <family val="2"/>
      </rPr>
      <t xml:space="preserve"> a base de mortero cemento-arena prop 1:4. </t>
    </r>
    <r>
      <rPr>
        <b/>
        <sz val="9"/>
        <rFont val="Calibri"/>
        <family val="2"/>
      </rPr>
      <t>(Este precio INCLUYE el acarreo de la arena #4 en costales de 40ks y bultos de cemento de 50kgs de peso, cargados en forma individual y subidos hasta el nivel necesario).</t>
    </r>
  </si>
  <si>
    <t>Licitación: SMPU-LP-047/2023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</si>
</sst>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164" formatCode="[$-80A]d&quot; de &quot;mmmm&quot; de &quot;yyyy;@"/>
    <numFmt numFmtId="165" formatCode="[$$-80A]#,##0.00"/>
    <numFmt numFmtId="166" formatCode="0.0"/>
    <numFmt numFmtId="167" formatCode="&quot;$&quot;#,##0.00"/>
    <numFmt numFmtId="168" formatCode="#,##0.00_ ;[Red]\-#,##0.00\ "/>
  </numFmts>
  <fonts count="22">
    <font>
      <sz val="11"/>
      <color theme="1"/>
      <name val="Calibri"/>
      <family val="2"/>
      <scheme val="minor"/>
    </font>
    <font>
      <sz val="11"/>
      <color theme="1"/>
      <name val="Calibri"/>
      <family val="2"/>
      <scheme val="minor"/>
    </font>
    <font>
      <b/>
      <sz val="10"/>
      <color theme="1"/>
      <name val="Calibri"/>
      <family val="2"/>
      <scheme val="minor"/>
    </font>
    <font>
      <sz val="10"/>
      <name val="Graphite Light ATT"/>
    </font>
    <font>
      <sz val="10"/>
      <name val="Helv"/>
      <charset val="204"/>
    </font>
    <font>
      <b/>
      <sz val="9"/>
      <color theme="1"/>
      <name val="Calibri"/>
      <family val="2"/>
      <scheme val="minor"/>
    </font>
    <font>
      <sz val="9"/>
      <name val="Calibri"/>
      <family val="2"/>
      <scheme val="minor"/>
    </font>
    <font>
      <b/>
      <sz val="9"/>
      <name val="Calibri"/>
      <family val="2"/>
      <scheme val="minor"/>
    </font>
    <font>
      <b/>
      <sz val="9"/>
      <color indexed="8"/>
      <name val="Calibri"/>
      <family val="2"/>
      <scheme val="minor"/>
    </font>
    <font>
      <sz val="9"/>
      <color theme="1"/>
      <name val="Calibri"/>
      <family val="2"/>
      <scheme val="minor"/>
    </font>
    <font>
      <sz val="9"/>
      <color rgb="FFFF0000"/>
      <name val="Calibri"/>
      <family val="2"/>
      <scheme val="minor"/>
    </font>
    <font>
      <b/>
      <sz val="9"/>
      <name val="Calibri"/>
      <family val="2"/>
    </font>
    <font>
      <sz val="9"/>
      <color indexed="8"/>
      <name val="Calibri"/>
      <family val="2"/>
      <scheme val="minor"/>
    </font>
    <font>
      <b/>
      <sz val="9"/>
      <color indexed="8"/>
      <name val="Calibri"/>
      <family val="2"/>
    </font>
    <font>
      <sz val="9"/>
      <color indexed="8"/>
      <name val="Calibri"/>
      <family val="2"/>
    </font>
    <font>
      <b/>
      <sz val="9"/>
      <color rgb="FF000000"/>
      <name val="Calibri"/>
      <family val="2"/>
    </font>
    <font>
      <sz val="9"/>
      <name val="Calibri"/>
      <family val="2"/>
    </font>
    <font>
      <sz val="9"/>
      <color theme="7"/>
      <name val="Calibri"/>
      <family val="2"/>
      <scheme val="minor"/>
    </font>
    <font>
      <b/>
      <sz val="9"/>
      <color rgb="FF000000"/>
      <name val="Calibri"/>
      <family val="2"/>
      <scheme val="minor"/>
    </font>
    <font>
      <b/>
      <sz val="12"/>
      <name val="Calibri"/>
      <family val="2"/>
      <scheme val="minor"/>
    </font>
    <font>
      <b/>
      <sz val="12"/>
      <color theme="1"/>
      <name val="Calibri"/>
      <family val="2"/>
      <scheme val="minor"/>
    </font>
    <font>
      <b/>
      <sz val="10"/>
      <name val="Calibri"/>
      <family val="2"/>
      <scheme val="minor"/>
    </font>
  </fonts>
  <fills count="4">
    <fill>
      <patternFill patternType="none"/>
    </fill>
    <fill>
      <patternFill patternType="gray125"/>
    </fill>
    <fill>
      <patternFill patternType="solid">
        <fgColor theme="9" tint="-0.249977111117893"/>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3" fillId="0" borderId="0">
      <alignment wrapText="1"/>
    </xf>
    <xf numFmtId="0" fontId="4" fillId="0" borderId="0"/>
  </cellStyleXfs>
  <cellXfs count="68">
    <xf numFmtId="0" fontId="0" fillId="0" borderId="0" xfId="0"/>
    <xf numFmtId="0" fontId="6" fillId="0" borderId="0" xfId="0" applyFont="1" applyAlignment="1">
      <alignment horizontal="center" vertical="top"/>
    </xf>
    <xf numFmtId="0" fontId="6" fillId="0" borderId="0" xfId="0" applyFont="1" applyAlignment="1">
      <alignment vertical="top"/>
    </xf>
    <xf numFmtId="0" fontId="5" fillId="0" borderId="0" xfId="0" applyFont="1" applyAlignment="1">
      <alignment horizontal="center" vertical="top"/>
    </xf>
    <xf numFmtId="0" fontId="7" fillId="0" borderId="0" xfId="0" applyFont="1" applyAlignment="1">
      <alignment horizontal="left" vertical="top" wrapText="1"/>
    </xf>
    <xf numFmtId="0" fontId="6" fillId="0" borderId="0" xfId="0" applyFont="1" applyAlignment="1">
      <alignment horizontal="left" vertical="top" wrapText="1"/>
    </xf>
    <xf numFmtId="0" fontId="7" fillId="0" borderId="1" xfId="0" applyFont="1" applyBorder="1" applyAlignment="1">
      <alignment horizontal="left" vertical="top" wrapText="1"/>
    </xf>
    <xf numFmtId="0" fontId="6" fillId="0" borderId="1" xfId="2" applyFont="1" applyBorder="1" applyAlignment="1">
      <alignment horizontal="left" vertical="top" wrapText="1"/>
    </xf>
    <xf numFmtId="4" fontId="6" fillId="0" borderId="1" xfId="0" applyNumberFormat="1" applyFont="1" applyBorder="1" applyAlignment="1">
      <alignment horizontal="center" vertical="top"/>
    </xf>
    <xf numFmtId="2" fontId="6" fillId="0" borderId="1" xfId="0" applyNumberFormat="1" applyFont="1" applyBorder="1" applyAlignment="1">
      <alignment horizontal="center" vertical="top"/>
    </xf>
    <xf numFmtId="167" fontId="6" fillId="0" borderId="1" xfId="0" applyNumberFormat="1" applyFont="1" applyBorder="1" applyAlignment="1">
      <alignment horizontal="center" vertical="top"/>
    </xf>
    <xf numFmtId="165" fontId="9" fillId="0" borderId="1" xfId="0" applyNumberFormat="1" applyFont="1" applyBorder="1" applyAlignment="1">
      <alignment horizontal="center" vertical="top"/>
    </xf>
    <xf numFmtId="165" fontId="10" fillId="0" borderId="1" xfId="0" applyNumberFormat="1" applyFont="1" applyBorder="1" applyAlignment="1">
      <alignment horizontal="center" vertical="top"/>
    </xf>
    <xf numFmtId="0" fontId="10" fillId="0" borderId="0" xfId="0" applyFont="1" applyAlignment="1">
      <alignment vertical="top"/>
    </xf>
    <xf numFmtId="165" fontId="6" fillId="0" borderId="1" xfId="0" applyNumberFormat="1" applyFont="1" applyBorder="1" applyAlignment="1">
      <alignment horizontal="center" vertical="top"/>
    </xf>
    <xf numFmtId="166" fontId="6" fillId="0" borderId="1" xfId="0" applyNumberFormat="1" applyFont="1" applyFill="1" applyBorder="1" applyAlignment="1">
      <alignment horizontal="center" vertical="top"/>
    </xf>
    <xf numFmtId="0" fontId="6" fillId="0" borderId="1" xfId="2" applyFont="1" applyFill="1" applyBorder="1" applyAlignment="1">
      <alignment horizontal="left" vertical="top" wrapText="1"/>
    </xf>
    <xf numFmtId="0" fontId="6" fillId="0" borderId="1" xfId="0" applyFont="1" applyFill="1" applyBorder="1" applyAlignment="1">
      <alignment horizontal="center" vertical="top"/>
    </xf>
    <xf numFmtId="2" fontId="6" fillId="0" borderId="1" xfId="0" applyNumberFormat="1" applyFont="1" applyFill="1" applyBorder="1" applyAlignment="1">
      <alignment horizontal="center" vertical="top"/>
    </xf>
    <xf numFmtId="165" fontId="10" fillId="0" borderId="1" xfId="0" applyNumberFormat="1" applyFont="1" applyFill="1" applyBorder="1" applyAlignment="1">
      <alignment horizontal="center" vertical="top"/>
    </xf>
    <xf numFmtId="0" fontId="10" fillId="0" borderId="0" xfId="0" applyFont="1" applyFill="1" applyAlignment="1">
      <alignment vertical="top"/>
    </xf>
    <xf numFmtId="0" fontId="6" fillId="0" borderId="1" xfId="0" applyFont="1" applyFill="1" applyBorder="1" applyAlignment="1">
      <alignment horizontal="left" vertical="top" wrapText="1"/>
    </xf>
    <xf numFmtId="4" fontId="6" fillId="0" borderId="1" xfId="0" applyNumberFormat="1" applyFont="1" applyFill="1" applyBorder="1" applyAlignment="1">
      <alignment horizontal="center" vertical="top"/>
    </xf>
    <xf numFmtId="0" fontId="6" fillId="0" borderId="1" xfId="0" applyFont="1" applyBorder="1" applyAlignment="1">
      <alignment horizontal="left" vertical="top" wrapText="1"/>
    </xf>
    <xf numFmtId="0" fontId="12" fillId="0" borderId="1" xfId="2" applyFont="1" applyBorder="1" applyAlignment="1">
      <alignment horizontal="left" vertical="top" wrapText="1"/>
    </xf>
    <xf numFmtId="0" fontId="12" fillId="0" borderId="1" xfId="2" applyFont="1" applyFill="1" applyBorder="1" applyAlignment="1">
      <alignment horizontal="left" vertical="top" wrapText="1"/>
    </xf>
    <xf numFmtId="0" fontId="12" fillId="0" borderId="1" xfId="2" applyFont="1" applyFill="1" applyBorder="1" applyAlignment="1">
      <alignment horizontal="center" vertical="top"/>
    </xf>
    <xf numFmtId="167" fontId="6" fillId="0" borderId="1" xfId="0" applyNumberFormat="1" applyFont="1" applyFill="1" applyBorder="1" applyAlignment="1">
      <alignment horizontal="center" vertical="top"/>
    </xf>
    <xf numFmtId="165" fontId="6" fillId="0" borderId="1" xfId="0" applyNumberFormat="1" applyFont="1" applyFill="1" applyBorder="1" applyAlignment="1">
      <alignment horizontal="center" vertical="top"/>
    </xf>
    <xf numFmtId="0" fontId="6" fillId="0" borderId="0" xfId="0" applyFont="1" applyFill="1" applyAlignment="1">
      <alignment vertical="top"/>
    </xf>
    <xf numFmtId="0" fontId="16" fillId="0" borderId="1" xfId="0" applyFont="1" applyBorder="1" applyAlignment="1">
      <alignment horizontal="left" vertical="top" wrapText="1"/>
    </xf>
    <xf numFmtId="0" fontId="6" fillId="0" borderId="1" xfId="0" applyFont="1" applyBorder="1" applyAlignment="1">
      <alignment horizontal="center" vertical="top" wrapText="1"/>
    </xf>
    <xf numFmtId="0" fontId="6" fillId="0" borderId="1" xfId="0" applyFont="1" applyBorder="1" applyAlignment="1">
      <alignment horizontal="center" vertical="top"/>
    </xf>
    <xf numFmtId="168" fontId="6" fillId="0" borderId="1" xfId="0" applyNumberFormat="1" applyFont="1" applyBorder="1" applyAlignment="1">
      <alignment horizontal="center" vertical="top"/>
    </xf>
    <xf numFmtId="49" fontId="6" fillId="0" borderId="1" xfId="0" applyNumberFormat="1" applyFont="1" applyBorder="1" applyAlignment="1">
      <alignment horizontal="center" vertical="top" wrapText="1"/>
    </xf>
    <xf numFmtId="4" fontId="6" fillId="0" borderId="1" xfId="0" applyNumberFormat="1" applyFont="1" applyBorder="1" applyAlignment="1">
      <alignment horizontal="center" vertical="top" wrapText="1"/>
    </xf>
    <xf numFmtId="0" fontId="12" fillId="0" borderId="1" xfId="2" applyFont="1" applyBorder="1" applyAlignment="1">
      <alignment horizontal="center" vertical="top"/>
    </xf>
    <xf numFmtId="0" fontId="6" fillId="0" borderId="1" xfId="3" applyFont="1" applyBorder="1" applyAlignment="1">
      <alignment horizontal="left" vertical="top" wrapText="1"/>
    </xf>
    <xf numFmtId="0" fontId="6" fillId="0" borderId="1" xfId="3" applyFont="1" applyBorder="1" applyAlignment="1">
      <alignment horizontal="center" vertical="top"/>
    </xf>
    <xf numFmtId="2" fontId="6" fillId="0" borderId="0" xfId="0" applyNumberFormat="1" applyFont="1" applyAlignment="1">
      <alignment horizontal="center" vertical="top"/>
    </xf>
    <xf numFmtId="0" fontId="7" fillId="0" borderId="0" xfId="0" applyFont="1" applyAlignment="1">
      <alignment vertical="top"/>
    </xf>
    <xf numFmtId="44" fontId="7" fillId="0" borderId="0" xfId="1" applyFont="1" applyAlignment="1">
      <alignment horizontal="center" vertical="top"/>
    </xf>
    <xf numFmtId="44" fontId="7" fillId="0" borderId="0" xfId="1" applyFont="1" applyAlignment="1">
      <alignment horizontal="left" vertical="top"/>
    </xf>
    <xf numFmtId="0" fontId="10" fillId="0" borderId="0" xfId="0" applyFont="1" applyAlignment="1">
      <alignment horizontal="left" vertical="top" wrapText="1"/>
    </xf>
    <xf numFmtId="44" fontId="6" fillId="0" borderId="0" xfId="1" applyFont="1" applyAlignment="1">
      <alignment horizontal="center" vertical="top"/>
    </xf>
    <xf numFmtId="0" fontId="5" fillId="0" borderId="0" xfId="0" applyFont="1" applyAlignment="1">
      <alignment vertical="top"/>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19" fillId="0" borderId="0" xfId="0" applyFont="1" applyAlignment="1">
      <alignment horizontal="center" vertical="top" wrapText="1"/>
    </xf>
    <xf numFmtId="0" fontId="20" fillId="0" borderId="0" xfId="0" applyFont="1" applyAlignment="1">
      <alignment horizontal="center" vertical="top"/>
    </xf>
    <xf numFmtId="0" fontId="2" fillId="0" borderId="0" xfId="0" applyFont="1" applyAlignment="1">
      <alignment vertical="top"/>
    </xf>
    <xf numFmtId="0" fontId="21" fillId="0" borderId="0" xfId="0" applyFont="1" applyAlignment="1">
      <alignment vertical="top"/>
    </xf>
    <xf numFmtId="164" fontId="7" fillId="0" borderId="0" xfId="0" applyNumberFormat="1" applyFont="1" applyAlignment="1">
      <alignment horizontal="right" vertical="top"/>
    </xf>
    <xf numFmtId="2" fontId="7" fillId="3" borderId="1" xfId="0" applyNumberFormat="1" applyFont="1" applyFill="1" applyBorder="1" applyAlignment="1">
      <alignment horizontal="center" vertical="top"/>
    </xf>
    <xf numFmtId="0" fontId="8" fillId="3" borderId="1" xfId="2" applyFont="1" applyFill="1" applyBorder="1" applyAlignment="1">
      <alignment horizontal="left" vertical="top" wrapText="1"/>
    </xf>
    <xf numFmtId="0" fontId="6" fillId="3" borderId="1" xfId="0" applyFont="1" applyFill="1" applyBorder="1" applyAlignment="1">
      <alignment horizontal="center" vertical="top"/>
    </xf>
    <xf numFmtId="2" fontId="6" fillId="3" borderId="1" xfId="0" applyNumberFormat="1" applyFont="1" applyFill="1" applyBorder="1" applyAlignment="1">
      <alignment horizontal="center" vertical="top"/>
    </xf>
    <xf numFmtId="165" fontId="6" fillId="3" borderId="1" xfId="0" applyNumberFormat="1" applyFont="1" applyFill="1" applyBorder="1" applyAlignment="1">
      <alignment horizontal="center" vertical="top"/>
    </xf>
    <xf numFmtId="0" fontId="7" fillId="3" borderId="1" xfId="0" applyFont="1" applyFill="1" applyBorder="1" applyAlignment="1">
      <alignment horizontal="left" vertical="top" wrapText="1"/>
    </xf>
    <xf numFmtId="4" fontId="6" fillId="3" borderId="1" xfId="0" applyNumberFormat="1" applyFont="1" applyFill="1" applyBorder="1" applyAlignment="1">
      <alignment horizontal="center" vertical="top"/>
    </xf>
    <xf numFmtId="167" fontId="6" fillId="3" borderId="1" xfId="0" applyNumberFormat="1" applyFont="1" applyFill="1" applyBorder="1" applyAlignment="1">
      <alignment horizontal="center" vertical="top"/>
    </xf>
    <xf numFmtId="0" fontId="17" fillId="3" borderId="1" xfId="0" applyFont="1" applyFill="1" applyBorder="1" applyAlignment="1">
      <alignment horizontal="center" vertical="top"/>
    </xf>
    <xf numFmtId="167" fontId="17" fillId="3" borderId="1" xfId="0" applyNumberFormat="1" applyFont="1" applyFill="1" applyBorder="1" applyAlignment="1">
      <alignment horizontal="center" vertical="top"/>
    </xf>
    <xf numFmtId="0" fontId="7" fillId="0" borderId="0" xfId="0" applyFont="1" applyFill="1" applyAlignment="1">
      <alignment vertical="top"/>
    </xf>
    <xf numFmtId="0" fontId="2" fillId="0" borderId="0" xfId="0" applyFont="1" applyAlignment="1">
      <alignment horizontal="left" vertical="top" wrapText="1"/>
    </xf>
    <xf numFmtId="0" fontId="2" fillId="0" borderId="0" xfId="0" applyFont="1" applyAlignment="1">
      <alignment horizontal="left" vertical="top"/>
    </xf>
    <xf numFmtId="0" fontId="19" fillId="0" borderId="0" xfId="0" applyFont="1" applyAlignment="1">
      <alignment horizontal="center" vertical="top" wrapText="1"/>
    </xf>
    <xf numFmtId="0" fontId="20" fillId="0" borderId="0" xfId="0" applyFont="1" applyAlignment="1">
      <alignment horizontal="center" vertical="top"/>
    </xf>
  </cellXfs>
  <cellStyles count="4">
    <cellStyle name="Moneda" xfId="1" builtinId="4"/>
    <cellStyle name="Normal" xfId="0" builtinId="0"/>
    <cellStyle name="Normal_BOBO" xfId="2"/>
    <cellStyle name="Normal_Hoja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66676</xdr:rowOff>
    </xdr:from>
    <xdr:to>
      <xdr:col>1</xdr:col>
      <xdr:colOff>1329966</xdr:colOff>
      <xdr:row>4</xdr:row>
      <xdr:rowOff>114300</xdr:rowOff>
    </xdr:to>
    <xdr:pic>
      <xdr:nvPicPr>
        <xdr:cNvPr id="2" name="Imagen 1"/>
        <xdr:cNvPicPr>
          <a:picLocks noChangeAspect="1"/>
        </xdr:cNvPicPr>
      </xdr:nvPicPr>
      <xdr:blipFill>
        <a:blip xmlns:r="http://schemas.openxmlformats.org/officeDocument/2006/relationships" r:embed="rId1"/>
        <a:stretch>
          <a:fillRect/>
        </a:stretch>
      </xdr:blipFill>
      <xdr:spPr>
        <a:xfrm>
          <a:off x="38100" y="66676"/>
          <a:ext cx="1806216" cy="657224"/>
        </a:xfrm>
        <a:prstGeom prst="rect">
          <a:avLst/>
        </a:prstGeom>
      </xdr:spPr>
    </xdr:pic>
    <xdr:clientData/>
  </xdr:twoCellAnchor>
  <xdr:twoCellAnchor editAs="oneCell">
    <xdr:from>
      <xdr:col>3</xdr:col>
      <xdr:colOff>581025</xdr:colOff>
      <xdr:row>1</xdr:row>
      <xdr:rowOff>64183</xdr:rowOff>
    </xdr:from>
    <xdr:to>
      <xdr:col>5</xdr:col>
      <xdr:colOff>1009651</xdr:colOff>
      <xdr:row>4</xdr:row>
      <xdr:rowOff>78492</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838700" y="216583"/>
          <a:ext cx="2124076" cy="471509"/>
        </a:xfrm>
        <a:prstGeom prst="rect">
          <a:avLst/>
        </a:prstGeom>
      </xdr:spPr>
    </xdr:pic>
    <xdr:clientData/>
  </xdr:twoCellAnchor>
  <xdr:twoCellAnchor editAs="oneCell">
    <xdr:from>
      <xdr:col>6</xdr:col>
      <xdr:colOff>77382</xdr:colOff>
      <xdr:row>0</xdr:row>
      <xdr:rowOff>57151</xdr:rowOff>
    </xdr:from>
    <xdr:to>
      <xdr:col>6</xdr:col>
      <xdr:colOff>742950</xdr:colOff>
      <xdr:row>6</xdr:row>
      <xdr:rowOff>47625</xdr:rowOff>
    </xdr:to>
    <xdr:pic>
      <xdr:nvPicPr>
        <xdr:cNvPr id="4" name="Imagen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078257" y="57151"/>
          <a:ext cx="665568" cy="90487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YADIRA REBECA MELCHOR EGUIA" id="{215FD612-8EFF-43C3-8718-C05221047611}" userId="S::yadira.melchorg@uanl.edu.mx::73a837bc-8109-427b-8a40-f5a02e5faa68" providerId="AD"/>
  <person displayName="TADEO EMMANUEL MARTINEZ LAUREANO" id="{DE61DE11-BF79-42A7-A478-2C3DFBB0B26C}" userId="S::tadeo.martinezlo@uanl.edu.mx::8847ee5b-16f9-44e1-aa1b-fa581e6097b9"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7" dT="2023-11-11T18:37:00.53" personId="{DE61DE11-BF79-42A7-A478-2C3DFBB0B26C}" id="{141960E8-B06B-4E25-8EE3-60751A985C3E}">
    <text>Se atendió el punto 1 del documento: 231027-OBSERVACIONES PROYECTO ISSSTELEÓN que dicta: "SE SUGIERE LLEVAR MAS ORDEN EN CUANTO A PARTIDAS O CAPITULOS PARA SU MAYOR FACILIDAD DE BUSCAR Y ENCONTRAR CONCEPTOS PARA TODOS LOS IMPLICADOS, POR EJEMPLO CONCEPTOS DE MUROS DE TABLAROCA LO PONEN EN PARTIDA DE PLAFONES ."</text>
  </threadedComment>
  <threadedComment ref="A55" dT="2023-11-11T16:36:02.18" personId="{DE61DE11-BF79-42A7-A478-2C3DFBB0B26C}" id="{4C395E8C-CB67-4B28-8B75-6400CD3B44CD}">
    <text xml:space="preserve">Se atendió el punto 7 del documento: 231027-OBSERVACIONES PROYECTO ISSSTELEÓN que dicta: "EN CONCEPTOS DE PISO VINILICO, SE PUEDE AGREGAR EN EL “INCLUYE” SU PEGAMENTO O ADHESIVO Y SE PUEDE COTIZAR ASI." </text>
  </threadedComment>
  <threadedComment ref="A70" dT="2023-11-11T18:44:08.90" personId="{DE61DE11-BF79-42A7-A478-2C3DFBB0B26C}" id="{702FD4D3-FCB9-45E1-A1AE-28EA5E707F81}">
    <text xml:space="preserve">Se atendió el punto 15 del documento: 231027-OBSERVACIONES PROYECTO ISSSTELEÓN que dicta: "LA PUERTA P-01 VIENEN 9 EN TABLA Y EN CATALOGO VIENEN 8 PZAS Y EN EL CATALOGO SI ESTA CORRECTA LA CANTIDAD, VERIFICAR QUE COINCIDAN LAS TABLAS CON EL CATALOGO SIEMPRE." </text>
  </threadedComment>
  <threadedComment ref="A75" dT="2023-11-11T16:47:40.97" personId="{DE61DE11-BF79-42A7-A478-2C3DFBB0B26C}" id="{C9ED2596-FF54-4213-8BEC-B42A38F8EDF7}">
    <text>Se atendió el punto 14 del documento: 231027-OBSERVACIONES PROYECTO ISSSTELEÓN que dicta: "EN CATALOGO EN PUERTAS POR CITAR ALGO SIEMPRE SE PONE PRIMERO SU ANCHO X SU ALTURA."</text>
  </threadedComment>
  <threadedComment ref="A83" dT="2023-11-11T18:45:51.38" personId="{DE61DE11-BF79-42A7-A478-2C3DFBB0B26C}" id="{7858D098-4B7F-4D91-A17F-5E40DB5CE817}">
    <text>Se atendió el punto 19 del documento: 231027-OBSERVACIONES PROYECTO ISSSTELEÓN que dicta: "LA PUERTA P-07 ES DE ALUMINIO Y SI ESTA EN EL CATALOGO EN ESTA PARTIDA CANCELERIAS PERO E ESTOS CASOS DE LAS CANCELERIAS DE ALUMINIO ES MUY IMPORTANTE ESPECIFICAR ESPESOR DEL PERFIL, TIPO DE ALUMINIO Y MARCA, YA QUE NO LO MENCIONA NI EN PUERTAS NI EN VENTANAS."</text>
  </threadedComment>
  <threadedComment ref="A84" dT="2023-11-11T17:15:34.99" personId="{DE61DE11-BF79-42A7-A478-2C3DFBB0B26C}" id="{17232FAB-3E31-4CBB-B4EB-E46BCB1595EC}">
    <text xml:space="preserve">Se atendió el punto 18 del documento: 231027-OBSERVACIONES PROYECTO ISSSTELEÓN que dicta: "LA PUERTA P-07 UBICADA EN PLANO DE PUERTAS VIENEN 15 PIEZAS EN EL CATALOGO Y LA TABLA Y EN EL PLANO VIENEN SOLO 14 PIEZAS UBICADAS CON ESA NOMENCLATURA." </text>
  </threadedComment>
  <threadedComment ref="A91" dT="2023-11-11T17:27:23.94" personId="{DE61DE11-BF79-42A7-A478-2C3DFBB0B26C}" id="{E06CB0C3-19C7-48BF-BE57-E5DF85D8ACA5}">
    <text xml:space="preserve">Se atendió el punto 24 del documento: 231027-OBSERVACIONES PROYECTO ISSSTELEÓN que dicta: -"BAÑOS ARTESA EN CATALOGO VIENEN 2 CONCEPTOS SEPARADOS PERO CON LAS MISMAS MEDIDAS, EN LA TABLA VIENEN 5 PZAS, EN PLANO SE VEN 3 DE DIFERENTE MEDIDA VERIFICAR SI SON IGUALES O DIFERENTE MEDIDA EN CATALOGO QUE COINCIDA PLANO, TABLAS CON CATALOGO, SIEMPRE." 
</text>
  </threadedComment>
  <threadedComment ref="A101" dT="2023-10-18T22:59:42.73" personId="{215FD612-8EFF-43C3-8718-C05221047611}" id="{2C7008E6-4386-43AF-A9AD-D0018B969BD6}" done="1">
    <text>SE ELIMINA EL LOTE 10.8 ORIGINAL POR NO SER  UTUL</text>
  </threadedComment>
  <threadedComment ref="A108" dT="2023-10-18T23:00:13.82" personId="{215FD612-8EFF-43C3-8718-C05221047611}" id="{88D0F111-3309-442B-B196-FBCA2DFEEC42}">
    <text xml:space="preserve">SE  CAMBIA UNIDAD
</text>
  </threadedComment>
  <threadedComment ref="A112" dT="2023-10-18T23:02:12.95" personId="{215FD612-8EFF-43C3-8718-C05221047611}" id="{17A8B3B8-61E2-4844-8232-3EDAA2AE7D03}">
    <text xml:space="preserve">SE CAMBIQA UNIDAD A SERVICIO POR NO PODER INTERPRETARSE DE OTRA MANERA, SOLO SE COLOCA LA DIMENSION DEL MUEBLE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30"/>
  <sheetViews>
    <sheetView tabSelected="1" view="pageBreakPreview" zoomScaleNormal="100" zoomScaleSheetLayoutView="100" workbookViewId="0">
      <selection activeCell="F13" sqref="F13"/>
    </sheetView>
  </sheetViews>
  <sheetFormatPr baseColWidth="10" defaultColWidth="11.42578125" defaultRowHeight="12"/>
  <cols>
    <col min="1" max="1" width="7.7109375" style="2" customWidth="1"/>
    <col min="2" max="2" width="48.7109375" style="5" customWidth="1"/>
    <col min="3" max="3" width="7.42578125" style="2" customWidth="1"/>
    <col min="4" max="5" width="12.7109375" style="2" customWidth="1"/>
    <col min="6" max="7" width="15.7109375" style="2" customWidth="1"/>
    <col min="8" max="16384" width="11.42578125" style="2"/>
  </cols>
  <sheetData>
    <row r="1" spans="1:7">
      <c r="A1" s="45"/>
      <c r="B1" s="45"/>
      <c r="C1" s="45"/>
      <c r="D1" s="45"/>
      <c r="E1" s="45"/>
      <c r="F1" s="45"/>
      <c r="G1" s="1"/>
    </row>
    <row r="2" spans="1:7">
      <c r="A2" s="45"/>
      <c r="B2" s="45"/>
      <c r="C2" s="45"/>
      <c r="D2" s="45"/>
      <c r="E2" s="45"/>
      <c r="F2" s="45"/>
      <c r="G2" s="1"/>
    </row>
    <row r="3" spans="1:7">
      <c r="A3" s="45"/>
      <c r="B3" s="2"/>
      <c r="G3" s="1"/>
    </row>
    <row r="4" spans="1:7" ht="15.75">
      <c r="A4" s="45"/>
      <c r="B4" s="66" t="s">
        <v>129</v>
      </c>
      <c r="C4" s="66"/>
      <c r="D4" s="66"/>
      <c r="E4" s="66"/>
      <c r="F4" s="48"/>
      <c r="G4" s="3"/>
    </row>
    <row r="5" spans="1:7" ht="15.75">
      <c r="A5" s="45"/>
      <c r="B5" s="67" t="s">
        <v>130</v>
      </c>
      <c r="C5" s="67"/>
      <c r="D5" s="67"/>
      <c r="E5" s="67"/>
      <c r="F5" s="49"/>
      <c r="G5" s="45"/>
    </row>
    <row r="6" spans="1:7">
      <c r="A6" s="45"/>
      <c r="B6" s="45"/>
      <c r="C6" s="45"/>
      <c r="D6" s="45"/>
      <c r="E6" s="45"/>
      <c r="F6" s="45"/>
      <c r="G6" s="45"/>
    </row>
    <row r="7" spans="1:7" ht="24.95" customHeight="1">
      <c r="A7" s="45"/>
      <c r="B7" s="64" t="s">
        <v>131</v>
      </c>
      <c r="C7" s="65"/>
      <c r="D7" s="65"/>
      <c r="E7" s="65"/>
      <c r="F7" s="65"/>
      <c r="G7" s="45" t="s">
        <v>132</v>
      </c>
    </row>
    <row r="8" spans="1:7" ht="12.75">
      <c r="A8" s="45"/>
      <c r="B8" s="50" t="s">
        <v>136</v>
      </c>
      <c r="C8" s="45"/>
      <c r="D8" s="45"/>
      <c r="E8" s="45"/>
      <c r="F8" s="45"/>
      <c r="G8" s="45" t="s">
        <v>133</v>
      </c>
    </row>
    <row r="9" spans="1:7" ht="12.75">
      <c r="B9" s="51" t="s">
        <v>134</v>
      </c>
    </row>
    <row r="10" spans="1:7">
      <c r="D10" s="2" t="s">
        <v>139</v>
      </c>
      <c r="G10" s="52" t="s">
        <v>135</v>
      </c>
    </row>
    <row r="11" spans="1:7">
      <c r="A11" s="46" t="s">
        <v>0</v>
      </c>
      <c r="B11" s="47" t="s">
        <v>1</v>
      </c>
      <c r="C11" s="46" t="s">
        <v>2</v>
      </c>
      <c r="D11" s="46" t="s">
        <v>3</v>
      </c>
      <c r="E11" s="46" t="s">
        <v>4</v>
      </c>
      <c r="F11" s="46" t="s">
        <v>128</v>
      </c>
      <c r="G11" s="46" t="s">
        <v>5</v>
      </c>
    </row>
    <row r="12" spans="1:7">
      <c r="A12" s="53">
        <v>1</v>
      </c>
      <c r="B12" s="54" t="s">
        <v>6</v>
      </c>
      <c r="C12" s="55"/>
      <c r="D12" s="56"/>
      <c r="E12" s="57"/>
      <c r="F12" s="57"/>
      <c r="G12" s="57"/>
    </row>
    <row r="13" spans="1:7" ht="72">
      <c r="A13" s="15">
        <v>1.1000000000000001</v>
      </c>
      <c r="B13" s="7" t="s">
        <v>35</v>
      </c>
      <c r="C13" s="8" t="s">
        <v>7</v>
      </c>
      <c r="D13" s="9">
        <v>2.34</v>
      </c>
      <c r="E13" s="10"/>
      <c r="F13" s="10"/>
      <c r="G13" s="11"/>
    </row>
    <row r="14" spans="1:7" s="13" customFormat="1" ht="72">
      <c r="A14" s="15">
        <v>1.2</v>
      </c>
      <c r="B14" s="7" t="s">
        <v>36</v>
      </c>
      <c r="C14" s="8" t="s">
        <v>7</v>
      </c>
      <c r="D14" s="9">
        <f>((27.3*4)+(11.22*8))*3</f>
        <v>596.88</v>
      </c>
      <c r="E14" s="12"/>
      <c r="F14" s="12"/>
      <c r="G14" s="12"/>
    </row>
    <row r="15" spans="1:7" s="13" customFormat="1" ht="48">
      <c r="A15" s="15">
        <v>1.3</v>
      </c>
      <c r="B15" s="7" t="s">
        <v>37</v>
      </c>
      <c r="C15" s="8" t="s">
        <v>8</v>
      </c>
      <c r="D15" s="9">
        <v>23</v>
      </c>
      <c r="E15" s="12"/>
      <c r="F15" s="12"/>
      <c r="G15" s="14"/>
    </row>
    <row r="16" spans="1:7" s="13" customFormat="1" ht="48">
      <c r="A16" s="15">
        <v>1.4</v>
      </c>
      <c r="B16" s="7" t="s">
        <v>38</v>
      </c>
      <c r="C16" s="8" t="s">
        <v>8</v>
      </c>
      <c r="D16" s="9">
        <v>2</v>
      </c>
      <c r="E16" s="12"/>
      <c r="F16" s="12"/>
      <c r="G16" s="12"/>
    </row>
    <row r="17" spans="1:7" s="20" customFormat="1" ht="84">
      <c r="A17" s="15">
        <v>1.5</v>
      </c>
      <c r="B17" s="16" t="s">
        <v>39</v>
      </c>
      <c r="C17" s="17" t="s">
        <v>9</v>
      </c>
      <c r="D17" s="18">
        <v>452</v>
      </c>
      <c r="E17" s="19"/>
      <c r="F17" s="19"/>
      <c r="G17" s="19"/>
    </row>
    <row r="18" spans="1:7" s="20" customFormat="1" ht="108">
      <c r="A18" s="15">
        <v>1.6</v>
      </c>
      <c r="B18" s="16" t="s">
        <v>40</v>
      </c>
      <c r="C18" s="17" t="s">
        <v>9</v>
      </c>
      <c r="D18" s="18">
        <v>16</v>
      </c>
      <c r="E18" s="19"/>
      <c r="F18" s="19"/>
      <c r="G18" s="19"/>
    </row>
    <row r="19" spans="1:7" s="20" customFormat="1" ht="72">
      <c r="A19" s="15">
        <v>1.7</v>
      </c>
      <c r="B19" s="21" t="s">
        <v>41</v>
      </c>
      <c r="C19" s="17" t="s">
        <v>9</v>
      </c>
      <c r="D19" s="18">
        <v>45</v>
      </c>
      <c r="E19" s="19"/>
      <c r="F19" s="19"/>
      <c r="G19" s="19"/>
    </row>
    <row r="20" spans="1:7" s="20" customFormat="1" ht="84">
      <c r="A20" s="15">
        <v>1.8</v>
      </c>
      <c r="B20" s="21" t="s">
        <v>42</v>
      </c>
      <c r="C20" s="17" t="s">
        <v>9</v>
      </c>
      <c r="D20" s="18">
        <v>32</v>
      </c>
      <c r="E20" s="19"/>
      <c r="F20" s="19"/>
      <c r="G20" s="19"/>
    </row>
    <row r="21" spans="1:7" s="20" customFormat="1" ht="72">
      <c r="A21" s="15">
        <v>1.9</v>
      </c>
      <c r="B21" s="21" t="s">
        <v>43</v>
      </c>
      <c r="C21" s="17" t="s">
        <v>10</v>
      </c>
      <c r="D21" s="18">
        <v>80.08</v>
      </c>
      <c r="E21" s="19"/>
      <c r="F21" s="19"/>
      <c r="G21" s="19"/>
    </row>
    <row r="22" spans="1:7" s="13" customFormat="1" ht="48">
      <c r="A22" s="18">
        <v>1.1000000000000001</v>
      </c>
      <c r="B22" s="7" t="s">
        <v>44</v>
      </c>
      <c r="C22" s="8" t="s">
        <v>7</v>
      </c>
      <c r="D22" s="8">
        <v>477.26</v>
      </c>
      <c r="E22" s="12"/>
      <c r="F22" s="12"/>
      <c r="G22" s="12"/>
    </row>
    <row r="23" spans="1:7" s="13" customFormat="1" ht="48">
      <c r="A23" s="18">
        <v>1.1100000000000001</v>
      </c>
      <c r="B23" s="7" t="s">
        <v>45</v>
      </c>
      <c r="C23" s="8" t="s">
        <v>7</v>
      </c>
      <c r="D23" s="8">
        <f>D37+D38+D39+D40+D41+D43</f>
        <v>452.79</v>
      </c>
      <c r="E23" s="12"/>
      <c r="F23" s="12"/>
      <c r="G23" s="12"/>
    </row>
    <row r="24" spans="1:7" s="13" customFormat="1" ht="36">
      <c r="A24" s="18">
        <v>1.1200000000000001</v>
      </c>
      <c r="B24" s="7" t="s">
        <v>46</v>
      </c>
      <c r="C24" s="8" t="s">
        <v>8</v>
      </c>
      <c r="D24" s="8">
        <v>6</v>
      </c>
      <c r="E24" s="12"/>
      <c r="F24" s="12"/>
      <c r="G24" s="12"/>
    </row>
    <row r="25" spans="1:7" s="20" customFormat="1" ht="36">
      <c r="A25" s="18">
        <v>1.1299999999999999</v>
      </c>
      <c r="B25" s="16" t="s">
        <v>47</v>
      </c>
      <c r="C25" s="22" t="s">
        <v>11</v>
      </c>
      <c r="D25" s="22">
        <v>35</v>
      </c>
      <c r="E25" s="19"/>
      <c r="F25" s="19"/>
      <c r="G25" s="19"/>
    </row>
    <row r="26" spans="1:7">
      <c r="A26" s="53">
        <v>2</v>
      </c>
      <c r="B26" s="58" t="s">
        <v>12</v>
      </c>
      <c r="C26" s="55"/>
      <c r="D26" s="59"/>
      <c r="E26" s="60"/>
      <c r="F26" s="60"/>
      <c r="G26" s="60"/>
    </row>
    <row r="27" spans="1:7" ht="24">
      <c r="A27" s="15">
        <v>2.1</v>
      </c>
      <c r="B27" s="23" t="s">
        <v>48</v>
      </c>
      <c r="C27" s="8" t="s">
        <v>7</v>
      </c>
      <c r="D27" s="8">
        <v>466.88</v>
      </c>
      <c r="E27" s="10"/>
      <c r="F27" s="10"/>
      <c r="G27" s="11"/>
    </row>
    <row r="28" spans="1:7" ht="48">
      <c r="A28" s="15">
        <v>2.2000000000000002</v>
      </c>
      <c r="B28" s="24" t="s">
        <v>49</v>
      </c>
      <c r="C28" s="8" t="s">
        <v>7</v>
      </c>
      <c r="D28" s="8">
        <v>186.67</v>
      </c>
      <c r="E28" s="10"/>
      <c r="F28" s="10"/>
      <c r="G28" s="11"/>
    </row>
    <row r="29" spans="1:7" s="29" customFormat="1" ht="24">
      <c r="A29" s="15">
        <v>2.2999999999999998</v>
      </c>
      <c r="B29" s="25" t="s">
        <v>50</v>
      </c>
      <c r="C29" s="26" t="s">
        <v>10</v>
      </c>
      <c r="D29" s="22">
        <v>189</v>
      </c>
      <c r="E29" s="27"/>
      <c r="F29" s="27"/>
      <c r="G29" s="28"/>
    </row>
    <row r="30" spans="1:7" ht="72">
      <c r="A30" s="15">
        <v>2.4</v>
      </c>
      <c r="B30" s="23" t="s">
        <v>138</v>
      </c>
      <c r="C30" s="8" t="s">
        <v>13</v>
      </c>
      <c r="D30" s="8">
        <f>80.08</f>
        <v>80.08</v>
      </c>
      <c r="E30" s="10"/>
      <c r="F30" s="10"/>
      <c r="G30" s="14"/>
    </row>
    <row r="31" spans="1:7" ht="72">
      <c r="A31" s="15">
        <v>2.5</v>
      </c>
      <c r="B31" s="30" t="s">
        <v>51</v>
      </c>
      <c r="C31" s="8" t="s">
        <v>7</v>
      </c>
      <c r="D31" s="8">
        <v>523.04</v>
      </c>
      <c r="E31" s="10"/>
      <c r="F31" s="10"/>
      <c r="G31" s="14"/>
    </row>
    <row r="32" spans="1:7" ht="60">
      <c r="A32" s="15">
        <v>2.6</v>
      </c>
      <c r="B32" s="30" t="s">
        <v>52</v>
      </c>
      <c r="C32" s="8" t="s">
        <v>7</v>
      </c>
      <c r="D32" s="8">
        <v>93.69</v>
      </c>
      <c r="E32" s="10"/>
      <c r="F32" s="10"/>
      <c r="G32" s="14"/>
    </row>
    <row r="33" spans="1:7" ht="72">
      <c r="A33" s="15">
        <v>2.7</v>
      </c>
      <c r="B33" s="23" t="s">
        <v>53</v>
      </c>
      <c r="C33" s="31" t="s">
        <v>13</v>
      </c>
      <c r="D33" s="8">
        <v>62.1</v>
      </c>
      <c r="E33" s="10"/>
      <c r="F33" s="10"/>
      <c r="G33" s="14"/>
    </row>
    <row r="34" spans="1:7" ht="84">
      <c r="A34" s="15">
        <v>2.8</v>
      </c>
      <c r="B34" s="23" t="s">
        <v>54</v>
      </c>
      <c r="C34" s="32" t="s">
        <v>13</v>
      </c>
      <c r="D34" s="8">
        <v>37.909999999999997</v>
      </c>
      <c r="E34" s="10"/>
      <c r="F34" s="10"/>
      <c r="G34" s="14"/>
    </row>
    <row r="35" spans="1:7">
      <c r="A35" s="53">
        <v>3</v>
      </c>
      <c r="B35" s="58" t="s">
        <v>31</v>
      </c>
      <c r="C35" s="61"/>
      <c r="D35" s="59"/>
      <c r="E35" s="62"/>
      <c r="F35" s="62"/>
      <c r="G35" s="62"/>
    </row>
    <row r="36" spans="1:7" ht="180">
      <c r="A36" s="15">
        <v>3.1</v>
      </c>
      <c r="B36" s="23" t="s">
        <v>55</v>
      </c>
      <c r="C36" s="8" t="s">
        <v>7</v>
      </c>
      <c r="D36" s="8">
        <v>605.35</v>
      </c>
      <c r="E36" s="10"/>
      <c r="F36" s="10"/>
      <c r="G36" s="14"/>
    </row>
    <row r="37" spans="1:7" ht="192">
      <c r="A37" s="15">
        <v>3.2</v>
      </c>
      <c r="B37" s="23" t="s">
        <v>56</v>
      </c>
      <c r="C37" s="8" t="s">
        <v>7</v>
      </c>
      <c r="D37" s="8">
        <v>362.38</v>
      </c>
      <c r="E37" s="10"/>
      <c r="F37" s="10"/>
      <c r="G37" s="14"/>
    </row>
    <row r="38" spans="1:7" ht="180">
      <c r="A38" s="15">
        <v>3.3</v>
      </c>
      <c r="B38" s="23" t="s">
        <v>57</v>
      </c>
      <c r="C38" s="8" t="s">
        <v>7</v>
      </c>
      <c r="D38" s="8">
        <v>32.369999999999997</v>
      </c>
      <c r="E38" s="10"/>
      <c r="F38" s="10"/>
      <c r="G38" s="14"/>
    </row>
    <row r="39" spans="1:7" ht="132">
      <c r="A39" s="15">
        <v>3.4</v>
      </c>
      <c r="B39" s="23" t="s">
        <v>58</v>
      </c>
      <c r="C39" s="8" t="s">
        <v>7</v>
      </c>
      <c r="D39" s="8">
        <v>11.47</v>
      </c>
      <c r="E39" s="10"/>
      <c r="F39" s="10"/>
      <c r="G39" s="14"/>
    </row>
    <row r="40" spans="1:7" ht="144">
      <c r="A40" s="15">
        <v>3.5</v>
      </c>
      <c r="B40" s="23" t="s">
        <v>59</v>
      </c>
      <c r="C40" s="8" t="s">
        <v>7</v>
      </c>
      <c r="D40" s="8">
        <v>23.2</v>
      </c>
      <c r="E40" s="10"/>
      <c r="F40" s="10"/>
      <c r="G40" s="14"/>
    </row>
    <row r="41" spans="1:7" ht="156">
      <c r="A41" s="15">
        <v>3.6</v>
      </c>
      <c r="B41" s="23" t="s">
        <v>60</v>
      </c>
      <c r="C41" s="8" t="s">
        <v>7</v>
      </c>
      <c r="D41" s="8">
        <v>9.23</v>
      </c>
      <c r="E41" s="10"/>
      <c r="F41" s="10"/>
      <c r="G41" s="14"/>
    </row>
    <row r="42" spans="1:7" ht="156">
      <c r="A42" s="15">
        <v>3.7</v>
      </c>
      <c r="B42" s="23" t="s">
        <v>61</v>
      </c>
      <c r="C42" s="8" t="s">
        <v>13</v>
      </c>
      <c r="D42" s="8">
        <f>8.31+12.88+47.73</f>
        <v>68.92</v>
      </c>
      <c r="E42" s="10"/>
      <c r="F42" s="10"/>
      <c r="G42" s="14"/>
    </row>
    <row r="43" spans="1:7" ht="156">
      <c r="A43" s="15">
        <v>3.8</v>
      </c>
      <c r="B43" s="23" t="s">
        <v>62</v>
      </c>
      <c r="C43" s="8" t="s">
        <v>7</v>
      </c>
      <c r="D43" s="8">
        <v>14.14</v>
      </c>
      <c r="E43" s="10"/>
      <c r="F43" s="10"/>
      <c r="G43" s="14"/>
    </row>
    <row r="44" spans="1:7" ht="144">
      <c r="A44" s="15">
        <v>3.9</v>
      </c>
      <c r="B44" s="23" t="s">
        <v>63</v>
      </c>
      <c r="C44" s="32" t="s">
        <v>13</v>
      </c>
      <c r="D44" s="8">
        <f>((1.91*2)+(2.03*2)+(1.53*2)+(1.62*2)+(1.83*1)+(4.04*1)+(2*1))</f>
        <v>22.049999999999997</v>
      </c>
      <c r="E44" s="10"/>
      <c r="F44" s="10"/>
      <c r="G44" s="14"/>
    </row>
    <row r="45" spans="1:7" ht="48">
      <c r="A45" s="18">
        <v>3.1</v>
      </c>
      <c r="B45" s="23" t="s">
        <v>64</v>
      </c>
      <c r="C45" s="8" t="s">
        <v>8</v>
      </c>
      <c r="D45" s="33">
        <v>20</v>
      </c>
      <c r="E45" s="10"/>
      <c r="F45" s="10"/>
      <c r="G45" s="14"/>
    </row>
    <row r="46" spans="1:7" ht="72">
      <c r="A46" s="18">
        <v>3.11</v>
      </c>
      <c r="B46" s="23" t="s">
        <v>65</v>
      </c>
      <c r="C46" s="8" t="s">
        <v>8</v>
      </c>
      <c r="D46" s="33">
        <v>1</v>
      </c>
      <c r="E46" s="10"/>
      <c r="F46" s="10"/>
      <c r="G46" s="14"/>
    </row>
    <row r="47" spans="1:7">
      <c r="A47" s="53">
        <v>4</v>
      </c>
      <c r="B47" s="58" t="s">
        <v>14</v>
      </c>
      <c r="C47" s="55"/>
      <c r="D47" s="59"/>
      <c r="E47" s="60"/>
      <c r="F47" s="60"/>
      <c r="G47" s="60"/>
    </row>
    <row r="48" spans="1:7" ht="108">
      <c r="A48" s="15">
        <v>4.0999999999999996</v>
      </c>
      <c r="B48" s="23" t="s">
        <v>66</v>
      </c>
      <c r="C48" s="8" t="s">
        <v>7</v>
      </c>
      <c r="D48" s="8">
        <v>1210.71</v>
      </c>
      <c r="E48" s="10"/>
      <c r="F48" s="10"/>
      <c r="G48" s="14"/>
    </row>
    <row r="49" spans="1:7" ht="108">
      <c r="A49" s="15">
        <v>4.2</v>
      </c>
      <c r="B49" s="23" t="s">
        <v>67</v>
      </c>
      <c r="C49" s="8" t="s">
        <v>7</v>
      </c>
      <c r="D49" s="8">
        <v>187.55</v>
      </c>
      <c r="E49" s="10"/>
      <c r="F49" s="10"/>
      <c r="G49" s="14"/>
    </row>
    <row r="50" spans="1:7" ht="108">
      <c r="A50" s="15">
        <v>4.3</v>
      </c>
      <c r="B50" s="23" t="s">
        <v>68</v>
      </c>
      <c r="C50" s="8" t="s">
        <v>7</v>
      </c>
      <c r="D50" s="8">
        <v>6.02</v>
      </c>
      <c r="E50" s="10"/>
      <c r="F50" s="10"/>
      <c r="G50" s="14"/>
    </row>
    <row r="51" spans="1:7" ht="96">
      <c r="A51" s="15">
        <v>4.4000000000000004</v>
      </c>
      <c r="B51" s="23" t="s">
        <v>69</v>
      </c>
      <c r="C51" s="34" t="s">
        <v>13</v>
      </c>
      <c r="D51" s="8">
        <v>317.04000000000002</v>
      </c>
      <c r="E51" s="10"/>
      <c r="F51" s="10"/>
      <c r="G51" s="14"/>
    </row>
    <row r="52" spans="1:7" ht="84">
      <c r="A52" s="15">
        <v>4.5</v>
      </c>
      <c r="B52" s="23" t="s">
        <v>70</v>
      </c>
      <c r="C52" s="34" t="s">
        <v>8</v>
      </c>
      <c r="D52" s="8">
        <v>45</v>
      </c>
      <c r="E52" s="10"/>
      <c r="F52" s="10"/>
      <c r="G52" s="14"/>
    </row>
    <row r="53" spans="1:7">
      <c r="A53" s="53">
        <v>5</v>
      </c>
      <c r="B53" s="58" t="s">
        <v>15</v>
      </c>
      <c r="C53" s="55"/>
      <c r="D53" s="59"/>
      <c r="E53" s="60"/>
      <c r="F53" s="60"/>
      <c r="G53" s="60"/>
    </row>
    <row r="54" spans="1:7" ht="144">
      <c r="A54" s="15">
        <v>5.0999999999999996</v>
      </c>
      <c r="B54" s="23" t="s">
        <v>71</v>
      </c>
      <c r="C54" s="8" t="s">
        <v>7</v>
      </c>
      <c r="D54" s="35">
        <v>186.6</v>
      </c>
      <c r="E54" s="10"/>
      <c r="F54" s="10"/>
      <c r="G54" s="14"/>
    </row>
    <row r="55" spans="1:7" ht="72">
      <c r="A55" s="15">
        <v>5.3</v>
      </c>
      <c r="B55" s="23" t="s">
        <v>72</v>
      </c>
      <c r="C55" s="8" t="s">
        <v>7</v>
      </c>
      <c r="D55" s="35">
        <v>306.14</v>
      </c>
      <c r="E55" s="10"/>
      <c r="F55" s="10"/>
      <c r="G55" s="14"/>
    </row>
    <row r="56" spans="1:7" ht="84">
      <c r="A56" s="15">
        <v>5.4</v>
      </c>
      <c r="B56" s="23" t="s">
        <v>73</v>
      </c>
      <c r="C56" s="8" t="s">
        <v>13</v>
      </c>
      <c r="D56" s="35">
        <v>359.68</v>
      </c>
      <c r="E56" s="10"/>
      <c r="F56" s="10"/>
      <c r="G56" s="14"/>
    </row>
    <row r="57" spans="1:7" ht="72">
      <c r="A57" s="15">
        <v>5.5</v>
      </c>
      <c r="B57" s="23" t="s">
        <v>74</v>
      </c>
      <c r="C57" s="8" t="s">
        <v>7</v>
      </c>
      <c r="D57" s="35">
        <f>D55+(D56*0.1)</f>
        <v>342.108</v>
      </c>
      <c r="E57" s="10"/>
      <c r="F57" s="10"/>
      <c r="G57" s="14"/>
    </row>
    <row r="58" spans="1:7" ht="108">
      <c r="A58" s="15">
        <v>5.6</v>
      </c>
      <c r="B58" s="24" t="s">
        <v>75</v>
      </c>
      <c r="C58" s="36" t="s">
        <v>13</v>
      </c>
      <c r="D58" s="8">
        <v>92.86</v>
      </c>
      <c r="E58" s="10"/>
      <c r="F58" s="10"/>
      <c r="G58" s="14"/>
    </row>
    <row r="59" spans="1:7">
      <c r="A59" s="53">
        <v>6</v>
      </c>
      <c r="B59" s="58" t="s">
        <v>16</v>
      </c>
      <c r="C59" s="55"/>
      <c r="D59" s="59"/>
      <c r="E59" s="60"/>
      <c r="F59" s="60"/>
      <c r="G59" s="60"/>
    </row>
    <row r="60" spans="1:7" ht="108">
      <c r="A60" s="15">
        <v>6.1</v>
      </c>
      <c r="B60" s="23" t="s">
        <v>76</v>
      </c>
      <c r="C60" s="8" t="s">
        <v>7</v>
      </c>
      <c r="D60" s="8">
        <v>11.47</v>
      </c>
      <c r="E60" s="10"/>
      <c r="F60" s="10"/>
      <c r="G60" s="10"/>
    </row>
    <row r="61" spans="1:7" ht="108">
      <c r="A61" s="15">
        <v>6.2</v>
      </c>
      <c r="B61" s="23" t="s">
        <v>77</v>
      </c>
      <c r="C61" s="36" t="s">
        <v>13</v>
      </c>
      <c r="D61" s="8">
        <v>8.31</v>
      </c>
      <c r="E61" s="10"/>
      <c r="F61" s="10"/>
      <c r="G61" s="10"/>
    </row>
    <row r="62" spans="1:7" ht="108">
      <c r="A62" s="15">
        <v>6.3</v>
      </c>
      <c r="B62" s="23" t="s">
        <v>78</v>
      </c>
      <c r="C62" s="8" t="s">
        <v>7</v>
      </c>
      <c r="D62" s="8">
        <v>23.2</v>
      </c>
      <c r="E62" s="10"/>
      <c r="F62" s="10"/>
      <c r="G62" s="10"/>
    </row>
    <row r="63" spans="1:7" ht="108">
      <c r="A63" s="15">
        <v>6.4</v>
      </c>
      <c r="B63" s="23" t="s">
        <v>79</v>
      </c>
      <c r="C63" s="36" t="s">
        <v>13</v>
      </c>
      <c r="D63" s="8">
        <v>12.88</v>
      </c>
      <c r="E63" s="10"/>
      <c r="F63" s="10"/>
      <c r="G63" s="10"/>
    </row>
    <row r="64" spans="1:7" ht="108">
      <c r="A64" s="15">
        <v>6.5</v>
      </c>
      <c r="B64" s="23" t="s">
        <v>80</v>
      </c>
      <c r="C64" s="8" t="s">
        <v>7</v>
      </c>
      <c r="D64" s="8">
        <v>9.23</v>
      </c>
      <c r="E64" s="10"/>
      <c r="F64" s="10"/>
      <c r="G64" s="10"/>
    </row>
    <row r="65" spans="1:7" ht="108">
      <c r="A65" s="15">
        <v>6.6</v>
      </c>
      <c r="B65" s="23" t="s">
        <v>81</v>
      </c>
      <c r="C65" s="36" t="s">
        <v>13</v>
      </c>
      <c r="D65" s="8">
        <v>47.73</v>
      </c>
      <c r="E65" s="10"/>
      <c r="F65" s="10"/>
      <c r="G65" s="10"/>
    </row>
    <row r="66" spans="1:7" ht="84">
      <c r="A66" s="15">
        <v>6.7</v>
      </c>
      <c r="B66" s="23" t="s">
        <v>82</v>
      </c>
      <c r="C66" s="8" t="s">
        <v>7</v>
      </c>
      <c r="D66" s="8">
        <v>14.14</v>
      </c>
      <c r="E66" s="10"/>
      <c r="F66" s="10"/>
      <c r="G66" s="10"/>
    </row>
    <row r="67" spans="1:7" ht="48">
      <c r="A67" s="15">
        <v>6.8</v>
      </c>
      <c r="B67" s="23" t="s">
        <v>83</v>
      </c>
      <c r="C67" s="8" t="s">
        <v>7</v>
      </c>
      <c r="D67" s="8">
        <v>14.14</v>
      </c>
      <c r="E67" s="10"/>
      <c r="F67" s="10"/>
      <c r="G67" s="10"/>
    </row>
    <row r="68" spans="1:7">
      <c r="A68" s="53">
        <v>7</v>
      </c>
      <c r="B68" s="58" t="s">
        <v>17</v>
      </c>
      <c r="C68" s="59"/>
      <c r="D68" s="59"/>
      <c r="E68" s="60"/>
      <c r="F68" s="60"/>
      <c r="G68" s="60"/>
    </row>
    <row r="69" spans="1:7" ht="168">
      <c r="A69" s="15">
        <v>7.1</v>
      </c>
      <c r="B69" s="7" t="s">
        <v>84</v>
      </c>
      <c r="C69" s="32" t="s">
        <v>8</v>
      </c>
      <c r="D69" s="8">
        <v>8</v>
      </c>
      <c r="E69" s="10"/>
      <c r="F69" s="10"/>
      <c r="G69" s="14"/>
    </row>
    <row r="70" spans="1:7" ht="168">
      <c r="A70" s="15">
        <v>7.2</v>
      </c>
      <c r="B70" s="7" t="s">
        <v>85</v>
      </c>
      <c r="C70" s="32" t="s">
        <v>8</v>
      </c>
      <c r="D70" s="8">
        <v>2</v>
      </c>
      <c r="E70" s="10"/>
      <c r="F70" s="10"/>
      <c r="G70" s="14"/>
    </row>
    <row r="71" spans="1:7" ht="168">
      <c r="A71" s="15">
        <v>7.3</v>
      </c>
      <c r="B71" s="7" t="s">
        <v>86</v>
      </c>
      <c r="C71" s="32" t="s">
        <v>8</v>
      </c>
      <c r="D71" s="8">
        <v>1</v>
      </c>
      <c r="E71" s="10"/>
      <c r="F71" s="10"/>
      <c r="G71" s="14"/>
    </row>
    <row r="72" spans="1:7" ht="168">
      <c r="A72" s="15">
        <v>7.4</v>
      </c>
      <c r="B72" s="7" t="s">
        <v>87</v>
      </c>
      <c r="C72" s="32" t="s">
        <v>8</v>
      </c>
      <c r="D72" s="8">
        <v>1</v>
      </c>
      <c r="E72" s="10"/>
      <c r="F72" s="10"/>
      <c r="G72" s="14"/>
    </row>
    <row r="73" spans="1:7" ht="108">
      <c r="A73" s="15">
        <v>7.5</v>
      </c>
      <c r="B73" s="7" t="s">
        <v>88</v>
      </c>
      <c r="C73" s="32" t="s">
        <v>8</v>
      </c>
      <c r="D73" s="8">
        <v>1</v>
      </c>
      <c r="E73" s="10"/>
      <c r="F73" s="10"/>
      <c r="G73" s="14"/>
    </row>
    <row r="74" spans="1:7" ht="84">
      <c r="A74" s="15">
        <v>7.6</v>
      </c>
      <c r="B74" s="7" t="s">
        <v>89</v>
      </c>
      <c r="C74" s="32" t="s">
        <v>8</v>
      </c>
      <c r="D74" s="8">
        <v>2</v>
      </c>
      <c r="E74" s="10"/>
      <c r="F74" s="10"/>
      <c r="G74" s="14"/>
    </row>
    <row r="75" spans="1:7">
      <c r="A75" s="53">
        <v>8</v>
      </c>
      <c r="B75" s="58" t="s">
        <v>18</v>
      </c>
      <c r="C75" s="59"/>
      <c r="D75" s="56"/>
      <c r="E75" s="60"/>
      <c r="F75" s="60"/>
      <c r="G75" s="60"/>
    </row>
    <row r="76" spans="1:7" ht="84">
      <c r="A76" s="18">
        <v>51</v>
      </c>
      <c r="B76" s="23" t="s">
        <v>90</v>
      </c>
      <c r="C76" s="8" t="s">
        <v>8</v>
      </c>
      <c r="D76" s="9"/>
      <c r="E76" s="10"/>
      <c r="F76" s="10"/>
      <c r="G76" s="10"/>
    </row>
    <row r="77" spans="1:7" ht="84">
      <c r="A77" s="18">
        <v>52</v>
      </c>
      <c r="B77" s="23" t="s">
        <v>91</v>
      </c>
      <c r="C77" s="8" t="s">
        <v>8</v>
      </c>
      <c r="D77" s="9"/>
      <c r="E77" s="10"/>
      <c r="F77" s="10"/>
      <c r="G77" s="10"/>
    </row>
    <row r="78" spans="1:7" ht="84">
      <c r="A78" s="18">
        <v>53</v>
      </c>
      <c r="B78" s="23" t="s">
        <v>92</v>
      </c>
      <c r="C78" s="8" t="s">
        <v>8</v>
      </c>
      <c r="D78" s="9"/>
      <c r="E78" s="10"/>
      <c r="F78" s="10"/>
      <c r="G78" s="10"/>
    </row>
    <row r="79" spans="1:7" ht="84">
      <c r="A79" s="18">
        <v>54</v>
      </c>
      <c r="B79" s="23" t="s">
        <v>93</v>
      </c>
      <c r="C79" s="8" t="s">
        <v>8</v>
      </c>
      <c r="D79" s="9"/>
      <c r="E79" s="10"/>
      <c r="F79" s="10"/>
      <c r="G79" s="10"/>
    </row>
    <row r="80" spans="1:7" ht="24">
      <c r="A80" s="18">
        <v>55</v>
      </c>
      <c r="B80" s="23" t="s">
        <v>94</v>
      </c>
      <c r="C80" s="8" t="s">
        <v>8</v>
      </c>
      <c r="D80" s="9"/>
      <c r="E80" s="10"/>
      <c r="F80" s="10"/>
      <c r="G80" s="10"/>
    </row>
    <row r="81" spans="1:7">
      <c r="A81" s="18">
        <v>56</v>
      </c>
      <c r="B81" s="6" t="s">
        <v>19</v>
      </c>
      <c r="C81" s="8"/>
      <c r="D81" s="9"/>
      <c r="E81" s="10"/>
      <c r="F81" s="10"/>
      <c r="G81" s="10"/>
    </row>
    <row r="82" spans="1:7" ht="144">
      <c r="A82" s="15">
        <v>8.1</v>
      </c>
      <c r="B82" s="7" t="s">
        <v>95</v>
      </c>
      <c r="C82" s="32" t="s">
        <v>8</v>
      </c>
      <c r="D82" s="9">
        <v>1</v>
      </c>
      <c r="E82" s="10"/>
      <c r="F82" s="10"/>
      <c r="G82" s="14"/>
    </row>
    <row r="83" spans="1:7" ht="108">
      <c r="A83" s="15">
        <v>8.1999999999999993</v>
      </c>
      <c r="B83" s="7" t="s">
        <v>96</v>
      </c>
      <c r="C83" s="32" t="s">
        <v>8</v>
      </c>
      <c r="D83" s="9">
        <v>15</v>
      </c>
      <c r="E83" s="10"/>
      <c r="F83" s="10"/>
      <c r="G83" s="14"/>
    </row>
    <row r="84" spans="1:7">
      <c r="A84" s="53">
        <v>9</v>
      </c>
      <c r="B84" s="58" t="s">
        <v>20</v>
      </c>
      <c r="C84" s="55"/>
      <c r="D84" s="59"/>
      <c r="E84" s="60"/>
      <c r="F84" s="60"/>
      <c r="G84" s="60"/>
    </row>
    <row r="85" spans="1:7" ht="72">
      <c r="A85" s="15">
        <v>9.1</v>
      </c>
      <c r="B85" s="23" t="s">
        <v>97</v>
      </c>
      <c r="C85" s="32" t="s">
        <v>8</v>
      </c>
      <c r="D85" s="33">
        <v>5</v>
      </c>
      <c r="E85" s="10"/>
      <c r="F85" s="10"/>
      <c r="G85" s="14"/>
    </row>
    <row r="86" spans="1:7" ht="84">
      <c r="A86" s="15">
        <v>9.1999999999999993</v>
      </c>
      <c r="B86" s="23" t="s">
        <v>98</v>
      </c>
      <c r="C86" s="32" t="s">
        <v>8</v>
      </c>
      <c r="D86" s="33">
        <v>5</v>
      </c>
      <c r="E86" s="10"/>
      <c r="F86" s="10"/>
      <c r="G86" s="14"/>
    </row>
    <row r="87" spans="1:7" ht="36">
      <c r="A87" s="15">
        <v>9.3000000000000007</v>
      </c>
      <c r="B87" s="23" t="s">
        <v>99</v>
      </c>
      <c r="C87" s="32" t="s">
        <v>8</v>
      </c>
      <c r="D87" s="33">
        <v>5</v>
      </c>
      <c r="E87" s="10"/>
      <c r="F87" s="10"/>
      <c r="G87" s="14"/>
    </row>
    <row r="88" spans="1:7" ht="24">
      <c r="A88" s="15">
        <v>9.4</v>
      </c>
      <c r="B88" s="23" t="s">
        <v>100</v>
      </c>
      <c r="C88" s="32" t="s">
        <v>8</v>
      </c>
      <c r="D88" s="33">
        <v>5</v>
      </c>
      <c r="E88" s="10"/>
      <c r="F88" s="10"/>
      <c r="G88" s="14"/>
    </row>
    <row r="89" spans="1:7" ht="72">
      <c r="A89" s="15">
        <v>9.5</v>
      </c>
      <c r="B89" s="23" t="s">
        <v>101</v>
      </c>
      <c r="C89" s="32" t="s">
        <v>8</v>
      </c>
      <c r="D89" s="33">
        <v>17</v>
      </c>
      <c r="E89" s="10"/>
      <c r="F89" s="10"/>
      <c r="G89" s="14"/>
    </row>
    <row r="90" spans="1:7" ht="96">
      <c r="A90" s="15">
        <v>9.6</v>
      </c>
      <c r="B90" s="23" t="s">
        <v>102</v>
      </c>
      <c r="C90" s="32" t="s">
        <v>8</v>
      </c>
      <c r="D90" s="33">
        <v>2</v>
      </c>
      <c r="E90" s="10"/>
      <c r="F90" s="10"/>
      <c r="G90" s="14"/>
    </row>
    <row r="91" spans="1:7" ht="96">
      <c r="A91" s="15">
        <v>9.6999999999999993</v>
      </c>
      <c r="B91" s="23" t="s">
        <v>103</v>
      </c>
      <c r="C91" s="32" t="s">
        <v>8</v>
      </c>
      <c r="D91" s="33">
        <v>3</v>
      </c>
      <c r="E91" s="10"/>
      <c r="F91" s="10"/>
      <c r="G91" s="14"/>
    </row>
    <row r="92" spans="1:7" ht="60">
      <c r="A92" s="15">
        <v>9.8000000000000007</v>
      </c>
      <c r="B92" s="23" t="s">
        <v>104</v>
      </c>
      <c r="C92" s="32" t="s">
        <v>8</v>
      </c>
      <c r="D92" s="33">
        <v>1</v>
      </c>
      <c r="E92" s="10"/>
      <c r="F92" s="10"/>
      <c r="G92" s="14"/>
    </row>
    <row r="93" spans="1:7">
      <c r="A93" s="53">
        <v>10</v>
      </c>
      <c r="B93" s="58" t="s">
        <v>21</v>
      </c>
      <c r="C93" s="55"/>
      <c r="D93" s="59"/>
      <c r="E93" s="60"/>
      <c r="F93" s="60"/>
      <c r="G93" s="60"/>
    </row>
    <row r="94" spans="1:7" ht="60">
      <c r="A94" s="15">
        <v>10.1</v>
      </c>
      <c r="B94" s="23" t="s">
        <v>105</v>
      </c>
      <c r="C94" s="32" t="s">
        <v>22</v>
      </c>
      <c r="D94" s="8">
        <v>5</v>
      </c>
      <c r="E94" s="10"/>
      <c r="F94" s="10"/>
      <c r="G94" s="14"/>
    </row>
    <row r="95" spans="1:7" ht="72">
      <c r="A95" s="15">
        <v>10.199999999999999</v>
      </c>
      <c r="B95" s="23" t="s">
        <v>106</v>
      </c>
      <c r="C95" s="32" t="s">
        <v>22</v>
      </c>
      <c r="D95" s="8">
        <f>17+5</f>
        <v>22</v>
      </c>
      <c r="E95" s="10"/>
      <c r="F95" s="10"/>
      <c r="G95" s="14"/>
    </row>
    <row r="96" spans="1:7" ht="60">
      <c r="A96" s="15">
        <v>10.3</v>
      </c>
      <c r="B96" s="23" t="s">
        <v>107</v>
      </c>
      <c r="C96" s="32" t="s">
        <v>13</v>
      </c>
      <c r="D96" s="8">
        <v>16.64</v>
      </c>
      <c r="E96" s="10"/>
      <c r="F96" s="10"/>
      <c r="G96" s="14"/>
    </row>
    <row r="97" spans="1:7" ht="60">
      <c r="A97" s="15">
        <v>10.4</v>
      </c>
      <c r="B97" s="23" t="s">
        <v>108</v>
      </c>
      <c r="C97" s="32" t="s">
        <v>13</v>
      </c>
      <c r="D97" s="8">
        <v>73.8</v>
      </c>
      <c r="E97" s="10"/>
      <c r="F97" s="10"/>
      <c r="G97" s="14"/>
    </row>
    <row r="98" spans="1:7" ht="60">
      <c r="A98" s="15">
        <v>10.5</v>
      </c>
      <c r="B98" s="23" t="s">
        <v>109</v>
      </c>
      <c r="C98" s="32" t="s">
        <v>13</v>
      </c>
      <c r="D98" s="8">
        <v>172.26</v>
      </c>
      <c r="E98" s="10"/>
      <c r="F98" s="10"/>
      <c r="G98" s="14"/>
    </row>
    <row r="99" spans="1:7" ht="48">
      <c r="A99" s="15">
        <v>10.6</v>
      </c>
      <c r="B99" s="23" t="s">
        <v>110</v>
      </c>
      <c r="C99" s="32" t="s">
        <v>13</v>
      </c>
      <c r="D99" s="8">
        <v>354.6</v>
      </c>
      <c r="E99" s="10"/>
      <c r="F99" s="10"/>
      <c r="G99" s="14"/>
    </row>
    <row r="100" spans="1:7" ht="60">
      <c r="A100" s="15">
        <v>10.7</v>
      </c>
      <c r="B100" s="23" t="s">
        <v>111</v>
      </c>
      <c r="C100" s="32" t="s">
        <v>8</v>
      </c>
      <c r="D100" s="8">
        <v>7</v>
      </c>
      <c r="E100" s="10"/>
      <c r="F100" s="10"/>
      <c r="G100" s="14"/>
    </row>
    <row r="101" spans="1:7" ht="36">
      <c r="A101" s="15">
        <v>10.8</v>
      </c>
      <c r="B101" s="23" t="s">
        <v>112</v>
      </c>
      <c r="C101" s="32" t="s">
        <v>8</v>
      </c>
      <c r="D101" s="8">
        <v>10</v>
      </c>
      <c r="E101" s="10"/>
      <c r="F101" s="10"/>
      <c r="G101" s="14"/>
    </row>
    <row r="102" spans="1:7">
      <c r="A102" s="53">
        <v>11</v>
      </c>
      <c r="B102" s="58" t="s">
        <v>23</v>
      </c>
      <c r="C102" s="55"/>
      <c r="D102" s="59"/>
      <c r="E102" s="60"/>
      <c r="F102" s="60"/>
      <c r="G102" s="60"/>
    </row>
    <row r="103" spans="1:7" ht="72">
      <c r="A103" s="15">
        <v>11.1</v>
      </c>
      <c r="B103" s="37" t="s">
        <v>113</v>
      </c>
      <c r="C103" s="38" t="s">
        <v>24</v>
      </c>
      <c r="D103" s="8">
        <v>5</v>
      </c>
      <c r="E103" s="10"/>
      <c r="F103" s="10"/>
      <c r="G103" s="14"/>
    </row>
    <row r="104" spans="1:7" ht="84">
      <c r="A104" s="15">
        <v>11.2</v>
      </c>
      <c r="B104" s="37" t="s">
        <v>114</v>
      </c>
      <c r="C104" s="38" t="s">
        <v>24</v>
      </c>
      <c r="D104" s="8">
        <f>18+5</f>
        <v>23</v>
      </c>
      <c r="E104" s="10"/>
      <c r="F104" s="10"/>
      <c r="G104" s="14"/>
    </row>
    <row r="105" spans="1:7" ht="72">
      <c r="A105" s="15">
        <v>11.3</v>
      </c>
      <c r="B105" s="37" t="s">
        <v>115</v>
      </c>
      <c r="C105" s="38" t="s">
        <v>13</v>
      </c>
      <c r="D105" s="8">
        <v>81.33</v>
      </c>
      <c r="E105" s="10"/>
      <c r="F105" s="10"/>
      <c r="G105" s="14"/>
    </row>
    <row r="106" spans="1:7" ht="72">
      <c r="A106" s="15">
        <v>11.4</v>
      </c>
      <c r="B106" s="37" t="s">
        <v>116</v>
      </c>
      <c r="C106" s="38" t="s">
        <v>13</v>
      </c>
      <c r="D106" s="8">
        <v>105.28</v>
      </c>
      <c r="E106" s="10"/>
      <c r="F106" s="10"/>
      <c r="G106" s="14"/>
    </row>
    <row r="107" spans="1:7" s="29" customFormat="1" ht="48">
      <c r="A107" s="15">
        <v>11.5</v>
      </c>
      <c r="B107" s="21" t="s">
        <v>117</v>
      </c>
      <c r="C107" s="18" t="s">
        <v>11</v>
      </c>
      <c r="D107" s="22">
        <v>15</v>
      </c>
      <c r="E107" s="27"/>
      <c r="F107" s="27"/>
      <c r="G107" s="28"/>
    </row>
    <row r="108" spans="1:7" s="29" customFormat="1" ht="48">
      <c r="A108" s="15">
        <v>11.6</v>
      </c>
      <c r="B108" s="21" t="s">
        <v>118</v>
      </c>
      <c r="C108" s="18" t="s">
        <v>11</v>
      </c>
      <c r="D108" s="22">
        <v>5</v>
      </c>
      <c r="E108" s="27"/>
      <c r="F108" s="27"/>
      <c r="G108" s="28"/>
    </row>
    <row r="109" spans="1:7" ht="24">
      <c r="A109" s="15">
        <v>11.7</v>
      </c>
      <c r="B109" s="30" t="s">
        <v>119</v>
      </c>
      <c r="C109" s="9" t="s">
        <v>26</v>
      </c>
      <c r="D109" s="8">
        <v>1</v>
      </c>
      <c r="E109" s="10"/>
      <c r="F109" s="10"/>
      <c r="G109" s="14"/>
    </row>
    <row r="110" spans="1:7">
      <c r="A110" s="53">
        <v>12</v>
      </c>
      <c r="B110" s="58" t="s">
        <v>25</v>
      </c>
      <c r="C110" s="59"/>
      <c r="D110" s="59"/>
      <c r="E110" s="60"/>
      <c r="F110" s="60"/>
      <c r="G110" s="60"/>
    </row>
    <row r="111" spans="1:7" s="29" customFormat="1" ht="84">
      <c r="A111" s="15">
        <v>12.1</v>
      </c>
      <c r="B111" s="21" t="s">
        <v>120</v>
      </c>
      <c r="C111" s="22" t="s">
        <v>26</v>
      </c>
      <c r="D111" s="22">
        <v>1</v>
      </c>
      <c r="E111" s="27"/>
      <c r="F111" s="27"/>
      <c r="G111" s="28"/>
    </row>
    <row r="112" spans="1:7" ht="60">
      <c r="A112" s="15">
        <v>12.2</v>
      </c>
      <c r="B112" s="23" t="s">
        <v>121</v>
      </c>
      <c r="C112" s="8" t="s">
        <v>8</v>
      </c>
      <c r="D112" s="8">
        <v>7</v>
      </c>
      <c r="E112" s="10"/>
      <c r="F112" s="10"/>
      <c r="G112" s="14"/>
    </row>
    <row r="113" spans="1:7" ht="60">
      <c r="A113" s="15">
        <v>12.3</v>
      </c>
      <c r="B113" s="23" t="s">
        <v>122</v>
      </c>
      <c r="C113" s="8" t="s">
        <v>8</v>
      </c>
      <c r="D113" s="8">
        <v>4</v>
      </c>
      <c r="E113" s="10"/>
      <c r="F113" s="10"/>
      <c r="G113" s="14"/>
    </row>
    <row r="114" spans="1:7" ht="60">
      <c r="A114" s="15">
        <v>12.4</v>
      </c>
      <c r="B114" s="23" t="s">
        <v>123</v>
      </c>
      <c r="C114" s="8" t="s">
        <v>8</v>
      </c>
      <c r="D114" s="8">
        <v>2</v>
      </c>
      <c r="E114" s="10"/>
      <c r="F114" s="10"/>
      <c r="G114" s="14"/>
    </row>
    <row r="115" spans="1:7" ht="60">
      <c r="A115" s="15">
        <v>12.5</v>
      </c>
      <c r="B115" s="23" t="s">
        <v>124</v>
      </c>
      <c r="C115" s="8" t="s">
        <v>8</v>
      </c>
      <c r="D115" s="8">
        <v>1</v>
      </c>
      <c r="E115" s="10"/>
      <c r="F115" s="10"/>
      <c r="G115" s="14"/>
    </row>
    <row r="116" spans="1:7">
      <c r="A116" s="53">
        <v>13</v>
      </c>
      <c r="B116" s="58" t="s">
        <v>27</v>
      </c>
      <c r="C116" s="59"/>
      <c r="D116" s="59"/>
      <c r="E116" s="60"/>
      <c r="F116" s="60"/>
      <c r="G116" s="60"/>
    </row>
    <row r="117" spans="1:7" ht="24">
      <c r="A117" s="15">
        <v>13.1</v>
      </c>
      <c r="B117" s="23" t="s">
        <v>125</v>
      </c>
      <c r="C117" s="8" t="s">
        <v>28</v>
      </c>
      <c r="D117" s="9">
        <v>60</v>
      </c>
      <c r="E117" s="10"/>
      <c r="F117" s="10"/>
      <c r="G117" s="10"/>
    </row>
    <row r="118" spans="1:7" s="29" customFormat="1" ht="36">
      <c r="A118" s="15">
        <v>13.2</v>
      </c>
      <c r="B118" s="21" t="s">
        <v>126</v>
      </c>
      <c r="C118" s="22" t="s">
        <v>29</v>
      </c>
      <c r="D118" s="22">
        <v>466.88</v>
      </c>
      <c r="E118" s="27"/>
      <c r="F118" s="27"/>
      <c r="G118" s="28"/>
    </row>
    <row r="119" spans="1:7" ht="24">
      <c r="A119" s="15">
        <v>13.3</v>
      </c>
      <c r="B119" s="23" t="s">
        <v>127</v>
      </c>
      <c r="C119" s="8" t="s">
        <v>30</v>
      </c>
      <c r="D119" s="8">
        <v>11</v>
      </c>
      <c r="E119" s="10"/>
      <c r="F119" s="10"/>
      <c r="G119" s="14"/>
    </row>
    <row r="120" spans="1:7">
      <c r="A120" s="29"/>
      <c r="C120" s="1"/>
      <c r="D120" s="39"/>
      <c r="E120" s="41"/>
      <c r="F120" s="41"/>
      <c r="G120" s="41"/>
    </row>
    <row r="121" spans="1:7">
      <c r="A121" s="63"/>
      <c r="C121" s="1"/>
      <c r="D121" s="39"/>
      <c r="E121" s="42" t="s">
        <v>32</v>
      </c>
      <c r="F121" s="42"/>
      <c r="G121" s="41"/>
    </row>
    <row r="122" spans="1:7">
      <c r="A122" s="40"/>
      <c r="B122" s="43"/>
      <c r="C122" s="1"/>
      <c r="D122" s="39"/>
      <c r="E122" s="42" t="s">
        <v>33</v>
      </c>
      <c r="F122" s="42"/>
      <c r="G122" s="41"/>
    </row>
    <row r="123" spans="1:7">
      <c r="B123" s="4" t="s">
        <v>137</v>
      </c>
      <c r="C123" s="1"/>
      <c r="D123" s="39"/>
      <c r="E123" s="42" t="s">
        <v>34</v>
      </c>
      <c r="F123" s="42"/>
      <c r="G123" s="41"/>
    </row>
    <row r="124" spans="1:7">
      <c r="C124" s="1"/>
      <c r="D124" s="39"/>
      <c r="E124" s="41"/>
      <c r="F124" s="41"/>
      <c r="G124" s="41"/>
    </row>
    <row r="125" spans="1:7">
      <c r="C125" s="1"/>
      <c r="D125" s="39"/>
      <c r="E125" s="41"/>
      <c r="F125" s="41"/>
      <c r="G125" s="41"/>
    </row>
    <row r="129" spans="3:7">
      <c r="C129" s="1"/>
      <c r="D129" s="39"/>
      <c r="E129" s="44"/>
      <c r="F129" s="44"/>
      <c r="G129" s="44"/>
    </row>
    <row r="130" spans="3:7">
      <c r="C130" s="1"/>
      <c r="D130" s="39"/>
      <c r="E130" s="44"/>
      <c r="F130" s="44"/>
      <c r="G130" s="44"/>
    </row>
  </sheetData>
  <autoFilter ref="A11:G119"/>
  <mergeCells count="3">
    <mergeCell ref="B7:F7"/>
    <mergeCell ref="B4:E4"/>
    <mergeCell ref="B5:E5"/>
  </mergeCells>
  <printOptions horizontalCentered="1"/>
  <pageMargins left="0.39370078740157483" right="0.39370078740157483" top="0.47244094488188981" bottom="0.98425196850393704" header="0.31496062992125984" footer="0.39370078740157483"/>
  <pageSetup scale="80" orientation="portrait" horizontalDpi="360" verticalDpi="360" r:id="rId1"/>
  <headerFooter>
    <oddFooter>&amp;L&amp;9DIRECCIÓN DE PROYECTOS&amp;C&amp;G&amp;R&amp;9&amp;P DE &amp;N</oddFoot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URGENCIAS</vt:lpstr>
      <vt:lpstr>URGENCIAS!Área_de_impresión</vt:lpstr>
      <vt:lpstr>URGENCIAS!Títulos_a_imprimir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YADIRA REBECA MELCHOR EGUIA</dc:creator>
  <cp:lastModifiedBy>Jose Lionel Santa Anna Carcini</cp:lastModifiedBy>
  <cp:lastPrinted>2023-11-14T18:38:43Z</cp:lastPrinted>
  <dcterms:created xsi:type="dcterms:W3CDTF">2023-10-18T22:54:32Z</dcterms:created>
  <dcterms:modified xsi:type="dcterms:W3CDTF">2023-12-01T15:53:34Z</dcterms:modified>
</cp:coreProperties>
</file>